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xj221\Box\Miami\Articles\Papers\Harrys\Biomedicines\Supplementary files\"/>
    </mc:Choice>
  </mc:AlternateContent>
  <bookViews>
    <workbookView xWindow="0" yWindow="0" windowWidth="21570" windowHeight="8055"/>
  </bookViews>
  <sheets>
    <sheet name="Combined" sheetId="5" r:id="rId1"/>
  </sheets>
  <definedNames>
    <definedName name="_xlnm._FilterDatabase" localSheetId="0" hidden="1">Combined!$A$1:$P$385</definedName>
  </definedNames>
  <calcPr calcId="162913"/>
</workbook>
</file>

<file path=xl/calcChain.xml><?xml version="1.0" encoding="utf-8"?>
<calcChain xmlns="http://schemas.openxmlformats.org/spreadsheetml/2006/main">
  <c r="S385" i="5" l="1"/>
  <c r="R385" i="5"/>
  <c r="Q385" i="5"/>
  <c r="T385" i="5" s="1"/>
  <c r="T384" i="5"/>
  <c r="S384" i="5"/>
  <c r="R384" i="5"/>
  <c r="Q384" i="5"/>
  <c r="S383" i="5"/>
  <c r="R383" i="5"/>
  <c r="Q383" i="5"/>
  <c r="T383" i="5" s="1"/>
  <c r="S382" i="5"/>
  <c r="R382" i="5"/>
  <c r="T382" i="5" s="1"/>
  <c r="Q382" i="5"/>
  <c r="S381" i="5"/>
  <c r="R381" i="5"/>
  <c r="Q381" i="5"/>
  <c r="T381" i="5" s="1"/>
  <c r="S380" i="5"/>
  <c r="R380" i="5"/>
  <c r="T380" i="5" s="1"/>
  <c r="Q380" i="5"/>
  <c r="S379" i="5"/>
  <c r="R379" i="5"/>
  <c r="Q379" i="5"/>
  <c r="T379" i="5" s="1"/>
  <c r="S378" i="5"/>
  <c r="R378" i="5"/>
  <c r="T378" i="5" s="1"/>
  <c r="Q378" i="5"/>
  <c r="S377" i="5"/>
  <c r="R377" i="5"/>
  <c r="Q377" i="5"/>
  <c r="T377" i="5" s="1"/>
  <c r="T376" i="5"/>
  <c r="S376" i="5"/>
  <c r="R376" i="5"/>
  <c r="Q376" i="5"/>
  <c r="S375" i="5"/>
  <c r="R375" i="5"/>
  <c r="Q375" i="5"/>
  <c r="T375" i="5" s="1"/>
  <c r="S374" i="5"/>
  <c r="T374" i="5" s="1"/>
  <c r="R374" i="5"/>
  <c r="Q374" i="5"/>
  <c r="S373" i="5"/>
  <c r="R373" i="5"/>
  <c r="Q373" i="5"/>
  <c r="T373" i="5" s="1"/>
  <c r="S372" i="5"/>
  <c r="R372" i="5"/>
  <c r="T372" i="5" s="1"/>
  <c r="Q372" i="5"/>
  <c r="S371" i="5"/>
  <c r="R371" i="5"/>
  <c r="Q371" i="5"/>
  <c r="T371" i="5" s="1"/>
  <c r="S370" i="5"/>
  <c r="R370" i="5"/>
  <c r="T370" i="5" s="1"/>
  <c r="Q370" i="5"/>
  <c r="S369" i="5"/>
  <c r="R369" i="5"/>
  <c r="Q369" i="5"/>
  <c r="T369" i="5" s="1"/>
  <c r="T368" i="5"/>
  <c r="S368" i="5"/>
  <c r="R368" i="5"/>
  <c r="Q368" i="5"/>
  <c r="S367" i="5"/>
  <c r="R367" i="5"/>
  <c r="Q367" i="5"/>
  <c r="T367" i="5" s="1"/>
  <c r="S366" i="5"/>
  <c r="R366" i="5"/>
  <c r="T366" i="5" s="1"/>
  <c r="Q366" i="5"/>
  <c r="S365" i="5"/>
  <c r="R365" i="5"/>
  <c r="Q365" i="5"/>
  <c r="T365" i="5" s="1"/>
  <c r="S364" i="5"/>
  <c r="R364" i="5"/>
  <c r="T364" i="5" s="1"/>
  <c r="Q364" i="5"/>
  <c r="S363" i="5"/>
  <c r="R363" i="5"/>
  <c r="Q363" i="5"/>
  <c r="T363" i="5" s="1"/>
  <c r="S362" i="5"/>
  <c r="R362" i="5"/>
  <c r="T362" i="5" s="1"/>
  <c r="Q362" i="5"/>
  <c r="S361" i="5"/>
  <c r="R361" i="5"/>
  <c r="Q361" i="5"/>
  <c r="T361" i="5" s="1"/>
  <c r="T360" i="5"/>
  <c r="S360" i="5"/>
  <c r="R360" i="5"/>
  <c r="Q360" i="5"/>
  <c r="S359" i="5"/>
  <c r="R359" i="5"/>
  <c r="Q359" i="5"/>
  <c r="T359" i="5" s="1"/>
  <c r="S358" i="5"/>
  <c r="T358" i="5" s="1"/>
  <c r="R358" i="5"/>
  <c r="Q358" i="5"/>
  <c r="S357" i="5"/>
  <c r="R357" i="5"/>
  <c r="Q357" i="5"/>
  <c r="T357" i="5" s="1"/>
  <c r="S356" i="5"/>
  <c r="R356" i="5"/>
  <c r="T356" i="5" s="1"/>
  <c r="Q356" i="5"/>
  <c r="S355" i="5"/>
  <c r="R355" i="5"/>
  <c r="Q355" i="5"/>
  <c r="T355" i="5" s="1"/>
  <c r="S354" i="5"/>
  <c r="R354" i="5"/>
  <c r="T354" i="5" s="1"/>
  <c r="Q354" i="5"/>
  <c r="S353" i="5"/>
  <c r="R353" i="5"/>
  <c r="Q353" i="5"/>
  <c r="T353" i="5" s="1"/>
  <c r="T352" i="5"/>
  <c r="S352" i="5"/>
  <c r="R352" i="5"/>
  <c r="Q352" i="5"/>
  <c r="S351" i="5"/>
  <c r="R351" i="5"/>
  <c r="Q351" i="5"/>
  <c r="T351" i="5" s="1"/>
  <c r="S350" i="5"/>
  <c r="R350" i="5"/>
  <c r="T350" i="5" s="1"/>
  <c r="Q350" i="5"/>
  <c r="S349" i="5"/>
  <c r="R349" i="5"/>
  <c r="Q349" i="5"/>
  <c r="T349" i="5" s="1"/>
  <c r="S348" i="5"/>
  <c r="R348" i="5"/>
  <c r="T348" i="5" s="1"/>
  <c r="Q348" i="5"/>
  <c r="S347" i="5"/>
  <c r="R347" i="5"/>
  <c r="Q347" i="5"/>
  <c r="T347" i="5" s="1"/>
  <c r="S346" i="5"/>
  <c r="R346" i="5"/>
  <c r="T346" i="5" s="1"/>
  <c r="Q346" i="5"/>
  <c r="S345" i="5"/>
  <c r="R345" i="5"/>
  <c r="Q345" i="5"/>
  <c r="T345" i="5" s="1"/>
  <c r="T344" i="5"/>
  <c r="S344" i="5"/>
  <c r="R344" i="5"/>
  <c r="Q344" i="5"/>
  <c r="S343" i="5"/>
  <c r="R343" i="5"/>
  <c r="Q343" i="5"/>
  <c r="T343" i="5" s="1"/>
  <c r="S342" i="5"/>
  <c r="T342" i="5" s="1"/>
  <c r="R342" i="5"/>
  <c r="Q342" i="5"/>
  <c r="S341" i="5"/>
  <c r="R341" i="5"/>
  <c r="Q341" i="5"/>
  <c r="T341" i="5" s="1"/>
  <c r="S340" i="5"/>
  <c r="R340" i="5"/>
  <c r="T340" i="5" s="1"/>
  <c r="Q340" i="5"/>
  <c r="S339" i="5"/>
  <c r="R339" i="5"/>
  <c r="Q339" i="5"/>
  <c r="T339" i="5" s="1"/>
  <c r="S338" i="5"/>
  <c r="R338" i="5"/>
  <c r="T338" i="5" s="1"/>
  <c r="Q338" i="5"/>
  <c r="S337" i="5"/>
  <c r="R337" i="5"/>
  <c r="Q337" i="5"/>
  <c r="T337" i="5" s="1"/>
  <c r="T336" i="5"/>
  <c r="S336" i="5"/>
  <c r="R336" i="5"/>
  <c r="Q336" i="5"/>
  <c r="S335" i="5"/>
  <c r="R335" i="5"/>
  <c r="Q335" i="5"/>
  <c r="T335" i="5" s="1"/>
  <c r="S334" i="5"/>
  <c r="R334" i="5"/>
  <c r="T334" i="5" s="1"/>
  <c r="Q334" i="5"/>
  <c r="S333" i="5"/>
  <c r="R333" i="5"/>
  <c r="Q333" i="5"/>
  <c r="T333" i="5" s="1"/>
  <c r="S332" i="5"/>
  <c r="R332" i="5"/>
  <c r="T332" i="5" s="1"/>
  <c r="Q332" i="5"/>
  <c r="S331" i="5"/>
  <c r="R331" i="5"/>
  <c r="Q331" i="5"/>
  <c r="T331" i="5" s="1"/>
  <c r="S330" i="5"/>
  <c r="R330" i="5"/>
  <c r="T330" i="5" s="1"/>
  <c r="Q330" i="5"/>
  <c r="S329" i="5"/>
  <c r="R329" i="5"/>
  <c r="Q329" i="5"/>
  <c r="T329" i="5" s="1"/>
  <c r="T328" i="5"/>
  <c r="S328" i="5"/>
  <c r="R328" i="5"/>
  <c r="Q328" i="5"/>
  <c r="S327" i="5"/>
  <c r="R327" i="5"/>
  <c r="Q327" i="5"/>
  <c r="T327" i="5" s="1"/>
  <c r="S326" i="5"/>
  <c r="T326" i="5" s="1"/>
  <c r="R326" i="5"/>
  <c r="Q326" i="5"/>
  <c r="S325" i="5"/>
  <c r="R325" i="5"/>
  <c r="Q325" i="5"/>
  <c r="T325" i="5" s="1"/>
  <c r="S324" i="5"/>
  <c r="R324" i="5"/>
  <c r="T324" i="5" s="1"/>
  <c r="Q324" i="5"/>
  <c r="S323" i="5"/>
  <c r="R323" i="5"/>
  <c r="Q323" i="5"/>
  <c r="T323" i="5" s="1"/>
  <c r="S322" i="5"/>
  <c r="R322" i="5"/>
  <c r="Q322" i="5"/>
  <c r="T322" i="5" s="1"/>
  <c r="S321" i="5"/>
  <c r="R321" i="5"/>
  <c r="Q321" i="5"/>
  <c r="T321" i="5" s="1"/>
  <c r="T320" i="5"/>
  <c r="S320" i="5"/>
  <c r="R320" i="5"/>
  <c r="Q320" i="5"/>
  <c r="S319" i="5"/>
  <c r="R319" i="5"/>
  <c r="Q319" i="5"/>
  <c r="T319" i="5" s="1"/>
  <c r="S318" i="5"/>
  <c r="R318" i="5"/>
  <c r="Q318" i="5"/>
  <c r="T318" i="5" s="1"/>
  <c r="S317" i="5"/>
  <c r="R317" i="5"/>
  <c r="Q317" i="5"/>
  <c r="T317" i="5" s="1"/>
  <c r="S316" i="5"/>
  <c r="R316" i="5"/>
  <c r="Q316" i="5"/>
  <c r="T316" i="5" s="1"/>
  <c r="S315" i="5"/>
  <c r="R315" i="5"/>
  <c r="Q315" i="5"/>
  <c r="T315" i="5" s="1"/>
  <c r="S314" i="5"/>
  <c r="R314" i="5"/>
  <c r="Q314" i="5"/>
  <c r="T314" i="5" s="1"/>
  <c r="S313" i="5"/>
  <c r="R313" i="5"/>
  <c r="Q313" i="5"/>
  <c r="T313" i="5" s="1"/>
  <c r="T312" i="5"/>
  <c r="S312" i="5"/>
  <c r="R312" i="5"/>
  <c r="Q312" i="5"/>
  <c r="S311" i="5"/>
  <c r="R311" i="5"/>
  <c r="Q311" i="5"/>
  <c r="T311" i="5" s="1"/>
  <c r="S310" i="5"/>
  <c r="T310" i="5" s="1"/>
  <c r="R310" i="5"/>
  <c r="Q310" i="5"/>
  <c r="S309" i="5"/>
  <c r="R309" i="5"/>
  <c r="Q309" i="5"/>
  <c r="T309" i="5" s="1"/>
  <c r="S308" i="5"/>
  <c r="R308" i="5"/>
  <c r="T308" i="5" s="1"/>
  <c r="Q308" i="5"/>
  <c r="S307" i="5"/>
  <c r="R307" i="5"/>
  <c r="Q307" i="5"/>
  <c r="T307" i="5" s="1"/>
  <c r="S306" i="5"/>
  <c r="R306" i="5"/>
  <c r="Q306" i="5"/>
  <c r="T306" i="5" s="1"/>
  <c r="S305" i="5"/>
  <c r="R305" i="5"/>
  <c r="Q305" i="5"/>
  <c r="T305" i="5" s="1"/>
  <c r="T304" i="5"/>
  <c r="S304" i="5"/>
  <c r="R304" i="5"/>
  <c r="Q304" i="5"/>
  <c r="S303" i="5"/>
  <c r="R303" i="5"/>
  <c r="Q303" i="5"/>
  <c r="T303" i="5" s="1"/>
  <c r="S302" i="5"/>
  <c r="R302" i="5"/>
  <c r="Q302" i="5"/>
  <c r="T302" i="5" s="1"/>
  <c r="S301" i="5"/>
  <c r="R301" i="5"/>
  <c r="Q301" i="5"/>
  <c r="T301" i="5" s="1"/>
  <c r="S300" i="5"/>
  <c r="R300" i="5"/>
  <c r="Q300" i="5"/>
  <c r="T300" i="5" s="1"/>
  <c r="S299" i="5"/>
  <c r="R299" i="5"/>
  <c r="Q299" i="5"/>
  <c r="T299" i="5" s="1"/>
  <c r="S298" i="5"/>
  <c r="R298" i="5"/>
  <c r="Q298" i="5"/>
  <c r="T298" i="5" s="1"/>
  <c r="S297" i="5"/>
  <c r="R297" i="5"/>
  <c r="Q297" i="5"/>
  <c r="T297" i="5" s="1"/>
  <c r="T296" i="5"/>
  <c r="S296" i="5"/>
  <c r="R296" i="5"/>
  <c r="Q296" i="5"/>
  <c r="S295" i="5"/>
  <c r="R295" i="5"/>
  <c r="Q295" i="5"/>
  <c r="T295" i="5" s="1"/>
  <c r="S294" i="5"/>
  <c r="T294" i="5" s="1"/>
  <c r="R294" i="5"/>
  <c r="Q294" i="5"/>
  <c r="S293" i="5"/>
  <c r="R293" i="5"/>
  <c r="Q293" i="5"/>
  <c r="T293" i="5" s="1"/>
  <c r="S292" i="5"/>
  <c r="R292" i="5"/>
  <c r="T292" i="5" s="1"/>
  <c r="Q292" i="5"/>
  <c r="S291" i="5"/>
  <c r="R291" i="5"/>
  <c r="Q291" i="5"/>
  <c r="T291" i="5" s="1"/>
  <c r="S290" i="5"/>
  <c r="R290" i="5"/>
  <c r="Q290" i="5"/>
  <c r="T290" i="5" s="1"/>
  <c r="S289" i="5"/>
  <c r="R289" i="5"/>
  <c r="Q289" i="5"/>
  <c r="T289" i="5" s="1"/>
  <c r="T288" i="5"/>
  <c r="S288" i="5"/>
  <c r="R288" i="5"/>
  <c r="Q288" i="5"/>
  <c r="S287" i="5"/>
  <c r="R287" i="5"/>
  <c r="Q287" i="5"/>
  <c r="T287" i="5" s="1"/>
  <c r="S286" i="5"/>
  <c r="R286" i="5"/>
  <c r="Q286" i="5"/>
  <c r="T286" i="5" s="1"/>
  <c r="S285" i="5"/>
  <c r="R285" i="5"/>
  <c r="Q285" i="5"/>
  <c r="T285" i="5" s="1"/>
  <c r="S284" i="5"/>
  <c r="R284" i="5"/>
  <c r="Q284" i="5"/>
  <c r="T284" i="5" s="1"/>
  <c r="S283" i="5"/>
  <c r="R283" i="5"/>
  <c r="Q283" i="5"/>
  <c r="T283" i="5" s="1"/>
  <c r="S282" i="5"/>
  <c r="R282" i="5"/>
  <c r="Q282" i="5"/>
  <c r="T282" i="5" s="1"/>
  <c r="S281" i="5"/>
  <c r="R281" i="5"/>
  <c r="Q281" i="5"/>
  <c r="T281" i="5" s="1"/>
  <c r="T280" i="5"/>
  <c r="S280" i="5"/>
  <c r="R280" i="5"/>
  <c r="Q280" i="5"/>
  <c r="S279" i="5"/>
  <c r="R279" i="5"/>
  <c r="Q279" i="5"/>
  <c r="T279" i="5" s="1"/>
  <c r="S278" i="5"/>
  <c r="T278" i="5" s="1"/>
  <c r="R278" i="5"/>
  <c r="Q278" i="5"/>
  <c r="S277" i="5"/>
  <c r="R277" i="5"/>
  <c r="Q277" i="5"/>
  <c r="T277" i="5" s="1"/>
  <c r="S276" i="5"/>
  <c r="R276" i="5"/>
  <c r="T276" i="5" s="1"/>
  <c r="Q276" i="5"/>
  <c r="S275" i="5"/>
  <c r="R275" i="5"/>
  <c r="Q275" i="5"/>
  <c r="T275" i="5" s="1"/>
  <c r="S274" i="5"/>
  <c r="R274" i="5"/>
  <c r="Q274" i="5"/>
  <c r="T274" i="5" s="1"/>
  <c r="S273" i="5"/>
  <c r="R273" i="5"/>
  <c r="Q273" i="5"/>
  <c r="T273" i="5" s="1"/>
  <c r="T272" i="5"/>
  <c r="S272" i="5"/>
  <c r="R272" i="5"/>
  <c r="Q272" i="5"/>
  <c r="S271" i="5"/>
  <c r="R271" i="5"/>
  <c r="Q271" i="5"/>
  <c r="T271" i="5" s="1"/>
  <c r="S270" i="5"/>
  <c r="R270" i="5"/>
  <c r="Q270" i="5"/>
  <c r="T270" i="5" s="1"/>
  <c r="S269" i="5"/>
  <c r="R269" i="5"/>
  <c r="Q269" i="5"/>
  <c r="T269" i="5" s="1"/>
  <c r="S268" i="5"/>
  <c r="R268" i="5"/>
  <c r="Q268" i="5"/>
  <c r="T268" i="5" s="1"/>
  <c r="S267" i="5"/>
  <c r="R267" i="5"/>
  <c r="Q267" i="5"/>
  <c r="T267" i="5" s="1"/>
  <c r="S266" i="5"/>
  <c r="R266" i="5"/>
  <c r="Q266" i="5"/>
  <c r="T266" i="5" s="1"/>
  <c r="S265" i="5"/>
  <c r="R265" i="5"/>
  <c r="Q265" i="5"/>
  <c r="T265" i="5" s="1"/>
  <c r="T264" i="5"/>
  <c r="S264" i="5"/>
  <c r="R264" i="5"/>
  <c r="Q264" i="5"/>
  <c r="S263" i="5"/>
  <c r="R263" i="5"/>
  <c r="Q263" i="5"/>
  <c r="T263" i="5" s="1"/>
  <c r="S262" i="5"/>
  <c r="T262" i="5" s="1"/>
  <c r="R262" i="5"/>
  <c r="Q262" i="5"/>
  <c r="S261" i="5"/>
  <c r="R261" i="5"/>
  <c r="Q261" i="5"/>
  <c r="T261" i="5" s="1"/>
  <c r="S260" i="5"/>
  <c r="R260" i="5"/>
  <c r="T260" i="5" s="1"/>
  <c r="Q260" i="5"/>
  <c r="S259" i="5"/>
  <c r="R259" i="5"/>
  <c r="Q259" i="5"/>
  <c r="T259" i="5" s="1"/>
  <c r="S258" i="5"/>
  <c r="R258" i="5"/>
  <c r="Q258" i="5"/>
  <c r="T258" i="5" s="1"/>
  <c r="S257" i="5"/>
  <c r="R257" i="5"/>
  <c r="Q257" i="5"/>
  <c r="T257" i="5" s="1"/>
  <c r="T256" i="5"/>
  <c r="S256" i="5"/>
  <c r="R256" i="5"/>
  <c r="Q256" i="5"/>
  <c r="S255" i="5"/>
  <c r="R255" i="5"/>
  <c r="Q255" i="5"/>
  <c r="T255" i="5" s="1"/>
  <c r="S254" i="5"/>
  <c r="R254" i="5"/>
  <c r="Q254" i="5"/>
  <c r="T254" i="5" s="1"/>
  <c r="S253" i="5"/>
  <c r="R253" i="5"/>
  <c r="Q253" i="5"/>
  <c r="T253" i="5" s="1"/>
  <c r="S252" i="5"/>
  <c r="R252" i="5"/>
  <c r="Q252" i="5"/>
  <c r="T252" i="5" s="1"/>
  <c r="S251" i="5"/>
  <c r="R251" i="5"/>
  <c r="Q251" i="5"/>
  <c r="T251" i="5" s="1"/>
  <c r="S250" i="5"/>
  <c r="R250" i="5"/>
  <c r="Q250" i="5"/>
  <c r="T250" i="5" s="1"/>
  <c r="S249" i="5"/>
  <c r="R249" i="5"/>
  <c r="Q249" i="5"/>
  <c r="T249" i="5" s="1"/>
  <c r="T248" i="5"/>
  <c r="S248" i="5"/>
  <c r="R248" i="5"/>
  <c r="Q248" i="5"/>
  <c r="S247" i="5"/>
  <c r="R247" i="5"/>
  <c r="Q247" i="5"/>
  <c r="T247" i="5" s="1"/>
  <c r="S246" i="5"/>
  <c r="T246" i="5" s="1"/>
  <c r="R246" i="5"/>
  <c r="Q246" i="5"/>
  <c r="S245" i="5"/>
  <c r="R245" i="5"/>
  <c r="Q245" i="5"/>
  <c r="T245" i="5" s="1"/>
  <c r="S244" i="5"/>
  <c r="R244" i="5"/>
  <c r="T244" i="5" s="1"/>
  <c r="Q244" i="5"/>
  <c r="S243" i="5"/>
  <c r="R243" i="5"/>
  <c r="Q243" i="5"/>
  <c r="T243" i="5" s="1"/>
  <c r="S242" i="5"/>
  <c r="R242" i="5"/>
  <c r="Q242" i="5"/>
  <c r="T242" i="5" s="1"/>
  <c r="S241" i="5"/>
  <c r="R241" i="5"/>
  <c r="Q241" i="5"/>
  <c r="T241" i="5" s="1"/>
  <c r="T240" i="5"/>
  <c r="S240" i="5"/>
  <c r="R240" i="5"/>
  <c r="Q240" i="5"/>
  <c r="S239" i="5"/>
  <c r="R239" i="5"/>
  <c r="Q239" i="5"/>
  <c r="T239" i="5" s="1"/>
  <c r="S238" i="5"/>
  <c r="R238" i="5"/>
  <c r="Q238" i="5"/>
  <c r="T238" i="5" s="1"/>
  <c r="S237" i="5"/>
  <c r="R237" i="5"/>
  <c r="Q237" i="5"/>
  <c r="T237" i="5" s="1"/>
  <c r="S236" i="5"/>
  <c r="R236" i="5"/>
  <c r="Q236" i="5"/>
  <c r="T236" i="5" s="1"/>
  <c r="S235" i="5"/>
  <c r="R235" i="5"/>
  <c r="Q235" i="5"/>
  <c r="T235" i="5" s="1"/>
  <c r="S234" i="5"/>
  <c r="R234" i="5"/>
  <c r="Q234" i="5"/>
  <c r="T234" i="5" s="1"/>
  <c r="S233" i="5"/>
  <c r="R233" i="5"/>
  <c r="Q233" i="5"/>
  <c r="T233" i="5" s="1"/>
  <c r="T232" i="5"/>
  <c r="S232" i="5"/>
  <c r="R232" i="5"/>
  <c r="Q232" i="5"/>
  <c r="S231" i="5"/>
  <c r="R231" i="5"/>
  <c r="Q231" i="5"/>
  <c r="T231" i="5" s="1"/>
  <c r="S230" i="5"/>
  <c r="T230" i="5" s="1"/>
  <c r="R230" i="5"/>
  <c r="Q230" i="5"/>
  <c r="S229" i="5"/>
  <c r="R229" i="5"/>
  <c r="Q229" i="5"/>
  <c r="T229" i="5" s="1"/>
  <c r="S228" i="5"/>
  <c r="R228" i="5"/>
  <c r="T228" i="5" s="1"/>
  <c r="Q228" i="5"/>
  <c r="S227" i="5"/>
  <c r="R227" i="5"/>
  <c r="Q227" i="5"/>
  <c r="T227" i="5" s="1"/>
  <c r="S226" i="5"/>
  <c r="R226" i="5"/>
  <c r="Q226" i="5"/>
  <c r="T226" i="5" s="1"/>
  <c r="S225" i="5"/>
  <c r="R225" i="5"/>
  <c r="Q225" i="5"/>
  <c r="T225" i="5" s="1"/>
  <c r="T224" i="5"/>
  <c r="S224" i="5"/>
  <c r="R224" i="5"/>
  <c r="Q224" i="5"/>
  <c r="S223" i="5"/>
  <c r="R223" i="5"/>
  <c r="Q223" i="5"/>
  <c r="T223" i="5" s="1"/>
  <c r="S222" i="5"/>
  <c r="R222" i="5"/>
  <c r="Q222" i="5"/>
  <c r="T222" i="5" s="1"/>
  <c r="S221" i="5"/>
  <c r="R221" i="5"/>
  <c r="Q221" i="5"/>
  <c r="T221" i="5" s="1"/>
  <c r="S220" i="5"/>
  <c r="R220" i="5"/>
  <c r="Q220" i="5"/>
  <c r="T220" i="5" s="1"/>
  <c r="S219" i="5"/>
  <c r="R219" i="5"/>
  <c r="Q219" i="5"/>
  <c r="T219" i="5" s="1"/>
  <c r="S218" i="5"/>
  <c r="R218" i="5"/>
  <c r="Q218" i="5"/>
  <c r="T218" i="5" s="1"/>
  <c r="S217" i="5"/>
  <c r="R217" i="5"/>
  <c r="Q217" i="5"/>
  <c r="T217" i="5" s="1"/>
  <c r="T216" i="5"/>
  <c r="S216" i="5"/>
  <c r="R216" i="5"/>
  <c r="Q216" i="5"/>
  <c r="T215" i="5"/>
  <c r="S215" i="5"/>
  <c r="R215" i="5"/>
  <c r="Q215" i="5"/>
  <c r="T214" i="5"/>
  <c r="S214" i="5"/>
  <c r="R214" i="5"/>
  <c r="Q214" i="5"/>
  <c r="T213" i="5"/>
  <c r="S213" i="5"/>
  <c r="R213" i="5"/>
  <c r="Q213" i="5"/>
  <c r="T212" i="5"/>
  <c r="S212" i="5"/>
  <c r="R212" i="5"/>
  <c r="Q212" i="5"/>
  <c r="T211" i="5"/>
  <c r="S211" i="5"/>
  <c r="R211" i="5"/>
  <c r="Q211" i="5"/>
  <c r="T210" i="5"/>
  <c r="S210" i="5"/>
  <c r="R210" i="5"/>
  <c r="Q210" i="5"/>
  <c r="T209" i="5"/>
  <c r="S209" i="5"/>
  <c r="R209" i="5"/>
  <c r="Q209" i="5"/>
  <c r="T208" i="5"/>
  <c r="S208" i="5"/>
  <c r="R208" i="5"/>
  <c r="Q208" i="5"/>
  <c r="T207" i="5"/>
  <c r="S207" i="5"/>
  <c r="R207" i="5"/>
  <c r="Q207" i="5"/>
  <c r="T206" i="5"/>
  <c r="S206" i="5"/>
  <c r="R206" i="5"/>
  <c r="Q206" i="5"/>
  <c r="T205" i="5"/>
  <c r="S205" i="5"/>
  <c r="R205" i="5"/>
  <c r="Q205" i="5"/>
  <c r="T204" i="5"/>
  <c r="S204" i="5"/>
  <c r="R204" i="5"/>
  <c r="Q204" i="5"/>
  <c r="T203" i="5"/>
  <c r="S203" i="5"/>
  <c r="R203" i="5"/>
  <c r="Q203" i="5"/>
  <c r="T202" i="5"/>
  <c r="S202" i="5"/>
  <c r="R202" i="5"/>
  <c r="Q202" i="5"/>
  <c r="T201" i="5"/>
  <c r="S201" i="5"/>
  <c r="R201" i="5"/>
  <c r="Q201" i="5"/>
  <c r="T200" i="5"/>
  <c r="S200" i="5"/>
  <c r="R200" i="5"/>
  <c r="Q200" i="5"/>
  <c r="T199" i="5"/>
  <c r="S199" i="5"/>
  <c r="R199" i="5"/>
  <c r="Q199" i="5"/>
  <c r="T198" i="5"/>
  <c r="S198" i="5"/>
  <c r="R198" i="5"/>
  <c r="Q198" i="5"/>
  <c r="T197" i="5"/>
  <c r="S197" i="5"/>
  <c r="R197" i="5"/>
  <c r="Q197" i="5"/>
  <c r="T196" i="5"/>
  <c r="S196" i="5"/>
  <c r="R196" i="5"/>
  <c r="Q196" i="5"/>
  <c r="T195" i="5"/>
  <c r="S195" i="5"/>
  <c r="R195" i="5"/>
  <c r="Q195" i="5"/>
  <c r="T194" i="5"/>
  <c r="S194" i="5"/>
  <c r="R194" i="5"/>
  <c r="Q194" i="5"/>
  <c r="T193" i="5"/>
  <c r="S193" i="5"/>
  <c r="R193" i="5"/>
  <c r="Q193" i="5"/>
  <c r="T192" i="5"/>
  <c r="S192" i="5"/>
  <c r="R192" i="5"/>
  <c r="Q192" i="5"/>
  <c r="T191" i="5"/>
  <c r="S191" i="5"/>
  <c r="R191" i="5"/>
  <c r="Q191" i="5"/>
  <c r="T190" i="5"/>
  <c r="S190" i="5"/>
  <c r="R190" i="5"/>
  <c r="Q190" i="5"/>
  <c r="T189" i="5"/>
  <c r="S189" i="5"/>
  <c r="R189" i="5"/>
  <c r="Q189" i="5"/>
  <c r="T188" i="5"/>
  <c r="S188" i="5"/>
  <c r="R188" i="5"/>
  <c r="Q188" i="5"/>
  <c r="T187" i="5"/>
  <c r="S187" i="5"/>
  <c r="R187" i="5"/>
  <c r="Q187" i="5"/>
  <c r="T186" i="5"/>
  <c r="S186" i="5"/>
  <c r="R186" i="5"/>
  <c r="Q186" i="5"/>
  <c r="T185" i="5"/>
  <c r="S185" i="5"/>
  <c r="R185" i="5"/>
  <c r="Q185" i="5"/>
  <c r="T184" i="5"/>
  <c r="S184" i="5"/>
  <c r="R184" i="5"/>
  <c r="Q184" i="5"/>
  <c r="T183" i="5"/>
  <c r="S183" i="5"/>
  <c r="R183" i="5"/>
  <c r="Q183" i="5"/>
  <c r="T182" i="5"/>
  <c r="S182" i="5"/>
  <c r="R182" i="5"/>
  <c r="Q182" i="5"/>
  <c r="T181" i="5"/>
  <c r="S181" i="5"/>
  <c r="R181" i="5"/>
  <c r="Q181" i="5"/>
  <c r="T180" i="5"/>
  <c r="S180" i="5"/>
  <c r="R180" i="5"/>
  <c r="Q180" i="5"/>
  <c r="T179" i="5"/>
  <c r="S179" i="5"/>
  <c r="R179" i="5"/>
  <c r="Q179" i="5"/>
  <c r="T178" i="5"/>
  <c r="S178" i="5"/>
  <c r="R178" i="5"/>
  <c r="Q178" i="5"/>
  <c r="T177" i="5"/>
  <c r="S177" i="5"/>
  <c r="R177" i="5"/>
  <c r="Q177" i="5"/>
  <c r="T176" i="5"/>
  <c r="S176" i="5"/>
  <c r="R176" i="5"/>
  <c r="Q176" i="5"/>
  <c r="T175" i="5"/>
  <c r="S175" i="5"/>
  <c r="R175" i="5"/>
  <c r="Q175" i="5"/>
  <c r="T174" i="5"/>
  <c r="S174" i="5"/>
  <c r="R174" i="5"/>
  <c r="Q174" i="5"/>
  <c r="T173" i="5"/>
  <c r="S173" i="5"/>
  <c r="R173" i="5"/>
  <c r="Q173" i="5"/>
  <c r="T172" i="5"/>
  <c r="S172" i="5"/>
  <c r="R172" i="5"/>
  <c r="Q172" i="5"/>
  <c r="T171" i="5"/>
  <c r="S171" i="5"/>
  <c r="R171" i="5"/>
  <c r="Q171" i="5"/>
  <c r="T170" i="5"/>
  <c r="S170" i="5"/>
  <c r="R170" i="5"/>
  <c r="Q170" i="5"/>
  <c r="T169" i="5"/>
  <c r="S169" i="5"/>
  <c r="R169" i="5"/>
  <c r="Q169" i="5"/>
  <c r="T168" i="5"/>
  <c r="S168" i="5"/>
  <c r="R168" i="5"/>
  <c r="Q168" i="5"/>
  <c r="T167" i="5"/>
  <c r="S167" i="5"/>
  <c r="R167" i="5"/>
  <c r="Q167" i="5"/>
  <c r="T166" i="5"/>
  <c r="S166" i="5"/>
  <c r="R166" i="5"/>
  <c r="Q166" i="5"/>
  <c r="T165" i="5"/>
  <c r="S165" i="5"/>
  <c r="R165" i="5"/>
  <c r="Q165" i="5"/>
  <c r="T164" i="5"/>
  <c r="S164" i="5"/>
  <c r="R164" i="5"/>
  <c r="Q164" i="5"/>
  <c r="T163" i="5"/>
  <c r="S163" i="5"/>
  <c r="R163" i="5"/>
  <c r="Q163" i="5"/>
  <c r="T162" i="5"/>
  <c r="S162" i="5"/>
  <c r="R162" i="5"/>
  <c r="Q162" i="5"/>
  <c r="T161" i="5"/>
  <c r="S161" i="5"/>
  <c r="R161" i="5"/>
  <c r="Q161" i="5"/>
  <c r="T160" i="5"/>
  <c r="S160" i="5"/>
  <c r="R160" i="5"/>
  <c r="Q160" i="5"/>
  <c r="T159" i="5"/>
  <c r="S159" i="5"/>
  <c r="R159" i="5"/>
  <c r="Q159" i="5"/>
  <c r="T158" i="5"/>
  <c r="S158" i="5"/>
  <c r="R158" i="5"/>
  <c r="Q158" i="5"/>
  <c r="T157" i="5"/>
  <c r="S157" i="5"/>
  <c r="R157" i="5"/>
  <c r="Q157" i="5"/>
  <c r="T156" i="5"/>
  <c r="S156" i="5"/>
  <c r="R156" i="5"/>
  <c r="Q156" i="5"/>
  <c r="T155" i="5"/>
  <c r="S155" i="5"/>
  <c r="R155" i="5"/>
  <c r="Q155" i="5"/>
  <c r="T154" i="5"/>
  <c r="S154" i="5"/>
  <c r="R154" i="5"/>
  <c r="Q154" i="5"/>
  <c r="T153" i="5"/>
  <c r="S153" i="5"/>
  <c r="R153" i="5"/>
  <c r="Q153" i="5"/>
  <c r="T152" i="5"/>
  <c r="S152" i="5"/>
  <c r="R152" i="5"/>
  <c r="Q152" i="5"/>
  <c r="T151" i="5"/>
  <c r="S151" i="5"/>
  <c r="R151" i="5"/>
  <c r="Q151" i="5"/>
  <c r="T150" i="5"/>
  <c r="S150" i="5"/>
  <c r="R150" i="5"/>
  <c r="Q150" i="5"/>
  <c r="T149" i="5"/>
  <c r="S149" i="5"/>
  <c r="R149" i="5"/>
  <c r="Q149" i="5"/>
  <c r="T148" i="5"/>
  <c r="S148" i="5"/>
  <c r="R148" i="5"/>
  <c r="Q148" i="5"/>
  <c r="T147" i="5"/>
  <c r="S147" i="5"/>
  <c r="R147" i="5"/>
  <c r="Q147" i="5"/>
  <c r="T146" i="5"/>
  <c r="S146" i="5"/>
  <c r="R146" i="5"/>
  <c r="Q146" i="5"/>
  <c r="T145" i="5"/>
  <c r="S145" i="5"/>
  <c r="R145" i="5"/>
  <c r="Q145" i="5"/>
  <c r="T144" i="5"/>
  <c r="S144" i="5"/>
  <c r="R144" i="5"/>
  <c r="Q144" i="5"/>
  <c r="T143" i="5"/>
  <c r="S143" i="5"/>
  <c r="R143" i="5"/>
  <c r="Q143" i="5"/>
  <c r="T142" i="5"/>
  <c r="S142" i="5"/>
  <c r="R142" i="5"/>
  <c r="Q142" i="5"/>
  <c r="T141" i="5"/>
  <c r="S141" i="5"/>
  <c r="R141" i="5"/>
  <c r="Q141" i="5"/>
  <c r="T140" i="5"/>
  <c r="S140" i="5"/>
  <c r="R140" i="5"/>
  <c r="Q140" i="5"/>
  <c r="T139" i="5"/>
  <c r="S139" i="5"/>
  <c r="R139" i="5"/>
  <c r="Q139" i="5"/>
  <c r="T138" i="5"/>
  <c r="S138" i="5"/>
  <c r="R138" i="5"/>
  <c r="Q138" i="5"/>
  <c r="T137" i="5"/>
  <c r="S137" i="5"/>
  <c r="R137" i="5"/>
  <c r="Q137" i="5"/>
  <c r="T136" i="5"/>
  <c r="S136" i="5"/>
  <c r="R136" i="5"/>
  <c r="Q136" i="5"/>
  <c r="T135" i="5"/>
  <c r="S135" i="5"/>
  <c r="R135" i="5"/>
  <c r="Q135" i="5"/>
  <c r="T134" i="5"/>
  <c r="S134" i="5"/>
  <c r="R134" i="5"/>
  <c r="Q134" i="5"/>
  <c r="T133" i="5"/>
  <c r="S133" i="5"/>
  <c r="R133" i="5"/>
  <c r="Q133" i="5"/>
  <c r="T132" i="5"/>
  <c r="S132" i="5"/>
  <c r="R132" i="5"/>
  <c r="Q132" i="5"/>
  <c r="T131" i="5"/>
  <c r="S131" i="5"/>
  <c r="R131" i="5"/>
  <c r="Q131" i="5"/>
  <c r="T130" i="5"/>
  <c r="S130" i="5"/>
  <c r="R130" i="5"/>
  <c r="Q130" i="5"/>
  <c r="T129" i="5"/>
  <c r="S129" i="5"/>
  <c r="R129" i="5"/>
  <c r="Q129" i="5"/>
  <c r="T128" i="5"/>
  <c r="S128" i="5"/>
  <c r="R128" i="5"/>
  <c r="Q128" i="5"/>
  <c r="T127" i="5"/>
  <c r="S127" i="5"/>
  <c r="R127" i="5"/>
  <c r="Q127" i="5"/>
  <c r="T126" i="5"/>
  <c r="S126" i="5"/>
  <c r="R126" i="5"/>
  <c r="Q126" i="5"/>
  <c r="T125" i="5"/>
  <c r="S125" i="5"/>
  <c r="R125" i="5"/>
  <c r="Q125" i="5"/>
  <c r="T124" i="5"/>
  <c r="S124" i="5"/>
  <c r="R124" i="5"/>
  <c r="Q124" i="5"/>
  <c r="T123" i="5"/>
  <c r="S123" i="5"/>
  <c r="R123" i="5"/>
  <c r="Q123" i="5"/>
  <c r="T122" i="5"/>
  <c r="S122" i="5"/>
  <c r="R122" i="5"/>
  <c r="Q122" i="5"/>
  <c r="T121" i="5"/>
  <c r="S121" i="5"/>
  <c r="R121" i="5"/>
  <c r="Q121" i="5"/>
  <c r="T120" i="5"/>
  <c r="S120" i="5"/>
  <c r="R120" i="5"/>
  <c r="Q120" i="5"/>
  <c r="T119" i="5"/>
  <c r="S119" i="5"/>
  <c r="R119" i="5"/>
  <c r="Q119" i="5"/>
  <c r="T118" i="5"/>
  <c r="S118" i="5"/>
  <c r="R118" i="5"/>
  <c r="Q118" i="5"/>
  <c r="T117" i="5"/>
  <c r="S117" i="5"/>
  <c r="R117" i="5"/>
  <c r="Q117" i="5"/>
  <c r="T116" i="5"/>
  <c r="S116" i="5"/>
  <c r="R116" i="5"/>
  <c r="Q116" i="5"/>
  <c r="T115" i="5"/>
  <c r="S115" i="5"/>
  <c r="R115" i="5"/>
  <c r="Q115" i="5"/>
  <c r="T114" i="5"/>
  <c r="S114" i="5"/>
  <c r="R114" i="5"/>
  <c r="Q114" i="5"/>
  <c r="T113" i="5"/>
  <c r="S113" i="5"/>
  <c r="R113" i="5"/>
  <c r="Q113" i="5"/>
  <c r="T112" i="5"/>
  <c r="S112" i="5"/>
  <c r="R112" i="5"/>
  <c r="Q112" i="5"/>
  <c r="T111" i="5"/>
  <c r="S111" i="5"/>
  <c r="R111" i="5"/>
  <c r="Q111" i="5"/>
  <c r="T110" i="5"/>
  <c r="S110" i="5"/>
  <c r="R110" i="5"/>
  <c r="Q110" i="5"/>
  <c r="T109" i="5"/>
  <c r="S109" i="5"/>
  <c r="R109" i="5"/>
  <c r="Q109" i="5"/>
  <c r="T108" i="5"/>
  <c r="S108" i="5"/>
  <c r="R108" i="5"/>
  <c r="Q108" i="5"/>
  <c r="T107" i="5"/>
  <c r="S107" i="5"/>
  <c r="R107" i="5"/>
  <c r="Q107" i="5"/>
  <c r="T106" i="5"/>
  <c r="S106" i="5"/>
  <c r="R106" i="5"/>
  <c r="Q106" i="5"/>
  <c r="T105" i="5"/>
  <c r="S105" i="5"/>
  <c r="R105" i="5"/>
  <c r="Q105" i="5"/>
  <c r="T104" i="5"/>
  <c r="S104" i="5"/>
  <c r="R104" i="5"/>
  <c r="Q104" i="5"/>
  <c r="T103" i="5"/>
  <c r="S103" i="5"/>
  <c r="R103" i="5"/>
  <c r="Q103" i="5"/>
  <c r="T102" i="5"/>
  <c r="S102" i="5"/>
  <c r="R102" i="5"/>
  <c r="Q102" i="5"/>
  <c r="T101" i="5"/>
  <c r="S101" i="5"/>
  <c r="R101" i="5"/>
  <c r="Q101" i="5"/>
  <c r="T100" i="5"/>
  <c r="S100" i="5"/>
  <c r="R100" i="5"/>
  <c r="Q100" i="5"/>
  <c r="T99" i="5"/>
  <c r="S99" i="5"/>
  <c r="R99" i="5"/>
  <c r="Q99" i="5"/>
  <c r="T98" i="5"/>
  <c r="S98" i="5"/>
  <c r="R98" i="5"/>
  <c r="Q98" i="5"/>
  <c r="T97" i="5"/>
  <c r="S97" i="5"/>
  <c r="R97" i="5"/>
  <c r="Q97" i="5"/>
  <c r="T96" i="5"/>
  <c r="S96" i="5"/>
  <c r="R96" i="5"/>
  <c r="Q96" i="5"/>
  <c r="T95" i="5"/>
  <c r="S95" i="5"/>
  <c r="R95" i="5"/>
  <c r="Q95" i="5"/>
  <c r="T94" i="5"/>
  <c r="S94" i="5"/>
  <c r="R94" i="5"/>
  <c r="Q94" i="5"/>
  <c r="T93" i="5"/>
  <c r="S93" i="5"/>
  <c r="R93" i="5"/>
  <c r="Q93" i="5"/>
  <c r="T92" i="5"/>
  <c r="S92" i="5"/>
  <c r="R92" i="5"/>
  <c r="Q92" i="5"/>
  <c r="T91" i="5"/>
  <c r="S91" i="5"/>
  <c r="R91" i="5"/>
  <c r="Q91" i="5"/>
  <c r="T90" i="5"/>
  <c r="S90" i="5"/>
  <c r="R90" i="5"/>
  <c r="Q90" i="5"/>
  <c r="T89" i="5"/>
  <c r="S89" i="5"/>
  <c r="R89" i="5"/>
  <c r="Q89" i="5"/>
  <c r="T88" i="5"/>
  <c r="S88" i="5"/>
  <c r="R88" i="5"/>
  <c r="Q88" i="5"/>
  <c r="T87" i="5"/>
  <c r="S87" i="5"/>
  <c r="R87" i="5"/>
  <c r="Q87" i="5"/>
  <c r="T86" i="5"/>
  <c r="S86" i="5"/>
  <c r="R86" i="5"/>
  <c r="Q86" i="5"/>
  <c r="T85" i="5"/>
  <c r="S85" i="5"/>
  <c r="R85" i="5"/>
  <c r="Q85" i="5"/>
  <c r="T84" i="5"/>
  <c r="S84" i="5"/>
  <c r="R84" i="5"/>
  <c r="Q84" i="5"/>
  <c r="T83" i="5"/>
  <c r="S83" i="5"/>
  <c r="R83" i="5"/>
  <c r="Q83" i="5"/>
  <c r="T82" i="5"/>
  <c r="S82" i="5"/>
  <c r="R82" i="5"/>
  <c r="Q82" i="5"/>
  <c r="T81" i="5"/>
  <c r="S81" i="5"/>
  <c r="R81" i="5"/>
  <c r="Q81" i="5"/>
  <c r="T80" i="5"/>
  <c r="S80" i="5"/>
  <c r="R80" i="5"/>
  <c r="Q80" i="5"/>
  <c r="T79" i="5"/>
  <c r="S79" i="5"/>
  <c r="R79" i="5"/>
  <c r="Q79" i="5"/>
  <c r="T78" i="5"/>
  <c r="S78" i="5"/>
  <c r="R78" i="5"/>
  <c r="Q78" i="5"/>
  <c r="T77" i="5"/>
  <c r="S77" i="5"/>
  <c r="R77" i="5"/>
  <c r="Q77" i="5"/>
  <c r="T76" i="5"/>
  <c r="S76" i="5"/>
  <c r="R76" i="5"/>
  <c r="Q76" i="5"/>
  <c r="T75" i="5"/>
  <c r="S75" i="5"/>
  <c r="R75" i="5"/>
  <c r="Q75" i="5"/>
  <c r="T74" i="5"/>
  <c r="S74" i="5"/>
  <c r="R74" i="5"/>
  <c r="Q74" i="5"/>
  <c r="T73" i="5"/>
  <c r="S73" i="5"/>
  <c r="R73" i="5"/>
  <c r="Q73" i="5"/>
  <c r="T72" i="5"/>
  <c r="S72" i="5"/>
  <c r="R72" i="5"/>
  <c r="Q72" i="5"/>
  <c r="T71" i="5"/>
  <c r="S71" i="5"/>
  <c r="R71" i="5"/>
  <c r="Q71" i="5"/>
  <c r="T70" i="5"/>
  <c r="S70" i="5"/>
  <c r="R70" i="5"/>
  <c r="Q70" i="5"/>
  <c r="T69" i="5"/>
  <c r="S69" i="5"/>
  <c r="R69" i="5"/>
  <c r="Q69" i="5"/>
  <c r="T68" i="5"/>
  <c r="S68" i="5"/>
  <c r="R68" i="5"/>
  <c r="Q68" i="5"/>
  <c r="T67" i="5"/>
  <c r="S67" i="5"/>
  <c r="R67" i="5"/>
  <c r="Q67" i="5"/>
  <c r="T66" i="5"/>
  <c r="S66" i="5"/>
  <c r="R66" i="5"/>
  <c r="Q66" i="5"/>
  <c r="T65" i="5"/>
  <c r="S65" i="5"/>
  <c r="R65" i="5"/>
  <c r="Q65" i="5"/>
  <c r="T64" i="5"/>
  <c r="S64" i="5"/>
  <c r="R64" i="5"/>
  <c r="Q64" i="5"/>
  <c r="T63" i="5"/>
  <c r="S63" i="5"/>
  <c r="R63" i="5"/>
  <c r="Q63" i="5"/>
  <c r="T62" i="5"/>
  <c r="S62" i="5"/>
  <c r="R62" i="5"/>
  <c r="Q62" i="5"/>
  <c r="T61" i="5"/>
  <c r="S61" i="5"/>
  <c r="R61" i="5"/>
  <c r="Q61" i="5"/>
  <c r="T60" i="5"/>
  <c r="S60" i="5"/>
  <c r="R60" i="5"/>
  <c r="Q60" i="5"/>
  <c r="T59" i="5"/>
  <c r="S59" i="5"/>
  <c r="R59" i="5"/>
  <c r="Q59" i="5"/>
  <c r="T58" i="5"/>
  <c r="S58" i="5"/>
  <c r="R58" i="5"/>
  <c r="Q58" i="5"/>
  <c r="T57" i="5"/>
  <c r="S57" i="5"/>
  <c r="R57" i="5"/>
  <c r="Q57" i="5"/>
  <c r="T56" i="5"/>
  <c r="S56" i="5"/>
  <c r="R56" i="5"/>
  <c r="Q56" i="5"/>
  <c r="T55" i="5"/>
  <c r="S55" i="5"/>
  <c r="R55" i="5"/>
  <c r="Q55" i="5"/>
  <c r="T54" i="5"/>
  <c r="S54" i="5"/>
  <c r="R54" i="5"/>
  <c r="Q54" i="5"/>
  <c r="T53" i="5"/>
  <c r="S53" i="5"/>
  <c r="R53" i="5"/>
  <c r="Q53" i="5"/>
  <c r="T52" i="5"/>
  <c r="S52" i="5"/>
  <c r="R52" i="5"/>
  <c r="Q52" i="5"/>
  <c r="T51" i="5"/>
  <c r="S51" i="5"/>
  <c r="R51" i="5"/>
  <c r="Q51" i="5"/>
  <c r="T50" i="5"/>
  <c r="S50" i="5"/>
  <c r="R50" i="5"/>
  <c r="Q50" i="5"/>
  <c r="T49" i="5"/>
  <c r="S49" i="5"/>
  <c r="R49" i="5"/>
  <c r="Q49" i="5"/>
  <c r="T48" i="5"/>
  <c r="S48" i="5"/>
  <c r="R48" i="5"/>
  <c r="Q48" i="5"/>
  <c r="T47" i="5"/>
  <c r="S47" i="5"/>
  <c r="R47" i="5"/>
  <c r="Q47" i="5"/>
  <c r="T46" i="5"/>
  <c r="S46" i="5"/>
  <c r="R46" i="5"/>
  <c r="Q46" i="5"/>
  <c r="T45" i="5"/>
  <c r="S45" i="5"/>
  <c r="R45" i="5"/>
  <c r="Q45" i="5"/>
  <c r="T44" i="5"/>
  <c r="S44" i="5"/>
  <c r="R44" i="5"/>
  <c r="Q44" i="5"/>
  <c r="T43" i="5"/>
  <c r="S43" i="5"/>
  <c r="R43" i="5"/>
  <c r="Q43" i="5"/>
  <c r="T42" i="5"/>
  <c r="S42" i="5"/>
  <c r="R42" i="5"/>
  <c r="Q42" i="5"/>
  <c r="T41" i="5"/>
  <c r="S41" i="5"/>
  <c r="R41" i="5"/>
  <c r="Q41" i="5"/>
  <c r="T40" i="5"/>
  <c r="S40" i="5"/>
  <c r="R40" i="5"/>
  <c r="Q40" i="5"/>
  <c r="T39" i="5"/>
  <c r="S39" i="5"/>
  <c r="R39" i="5"/>
  <c r="Q39" i="5"/>
  <c r="T38" i="5"/>
  <c r="S38" i="5"/>
  <c r="R38" i="5"/>
  <c r="Q38" i="5"/>
  <c r="T37" i="5"/>
  <c r="S37" i="5"/>
  <c r="R37" i="5"/>
  <c r="Q37" i="5"/>
  <c r="T36" i="5"/>
  <c r="S36" i="5"/>
  <c r="R36" i="5"/>
  <c r="Q36" i="5"/>
  <c r="T35" i="5"/>
  <c r="S35" i="5"/>
  <c r="R35" i="5"/>
  <c r="Q35" i="5"/>
  <c r="T34" i="5"/>
  <c r="S34" i="5"/>
  <c r="R34" i="5"/>
  <c r="Q34" i="5"/>
  <c r="T33" i="5"/>
  <c r="S33" i="5"/>
  <c r="R33" i="5"/>
  <c r="Q33" i="5"/>
  <c r="T32" i="5"/>
  <c r="S32" i="5"/>
  <c r="R32" i="5"/>
  <c r="Q32" i="5"/>
  <c r="T31" i="5"/>
  <c r="S31" i="5"/>
  <c r="R31" i="5"/>
  <c r="Q31" i="5"/>
  <c r="T30" i="5"/>
  <c r="S30" i="5"/>
  <c r="R30" i="5"/>
  <c r="Q30" i="5"/>
  <c r="T29" i="5"/>
  <c r="S29" i="5"/>
  <c r="R29" i="5"/>
  <c r="Q29" i="5"/>
  <c r="T28" i="5"/>
  <c r="S28" i="5"/>
  <c r="R28" i="5"/>
  <c r="Q28" i="5"/>
  <c r="T27" i="5"/>
  <c r="S27" i="5"/>
  <c r="R27" i="5"/>
  <c r="Q27" i="5"/>
  <c r="T26" i="5"/>
  <c r="S26" i="5"/>
  <c r="R26" i="5"/>
  <c r="Q26" i="5"/>
  <c r="T25" i="5"/>
  <c r="S25" i="5"/>
  <c r="R25" i="5"/>
  <c r="Q25" i="5"/>
  <c r="T24" i="5"/>
  <c r="S24" i="5"/>
  <c r="R24" i="5"/>
  <c r="Q24" i="5"/>
  <c r="T23" i="5"/>
  <c r="S23" i="5"/>
  <c r="R23" i="5"/>
  <c r="Q23" i="5"/>
  <c r="T22" i="5"/>
  <c r="S22" i="5"/>
  <c r="R22" i="5"/>
  <c r="Q22" i="5"/>
  <c r="T21" i="5"/>
  <c r="S21" i="5"/>
  <c r="R21" i="5"/>
  <c r="Q21" i="5"/>
  <c r="T20" i="5"/>
  <c r="S20" i="5"/>
  <c r="R20" i="5"/>
  <c r="Q20" i="5"/>
  <c r="T19" i="5"/>
  <c r="S19" i="5"/>
  <c r="R19" i="5"/>
  <c r="Q19" i="5"/>
  <c r="T18" i="5"/>
  <c r="S18" i="5"/>
  <c r="R18" i="5"/>
  <c r="Q18" i="5"/>
  <c r="T17" i="5"/>
  <c r="S17" i="5"/>
  <c r="R17" i="5"/>
  <c r="Q17" i="5"/>
  <c r="T16" i="5"/>
  <c r="S16" i="5"/>
  <c r="R16" i="5"/>
  <c r="Q16" i="5"/>
  <c r="T15" i="5"/>
  <c r="S15" i="5"/>
  <c r="R15" i="5"/>
  <c r="Q15" i="5"/>
  <c r="T14" i="5"/>
  <c r="S14" i="5"/>
  <c r="R14" i="5"/>
  <c r="Q14" i="5"/>
  <c r="T13" i="5"/>
  <c r="S13" i="5"/>
  <c r="R13" i="5"/>
  <c r="Q13" i="5"/>
  <c r="T12" i="5"/>
  <c r="S12" i="5"/>
  <c r="R12" i="5"/>
  <c r="Q12" i="5"/>
  <c r="T11" i="5"/>
  <c r="S11" i="5"/>
  <c r="R11" i="5"/>
  <c r="Q11" i="5"/>
  <c r="T10" i="5"/>
  <c r="S10" i="5"/>
  <c r="R10" i="5"/>
  <c r="Q10" i="5"/>
  <c r="T9" i="5"/>
  <c r="S9" i="5"/>
  <c r="R9" i="5"/>
  <c r="Q9" i="5"/>
  <c r="T8" i="5"/>
  <c r="S8" i="5"/>
  <c r="R8" i="5"/>
  <c r="Q8" i="5"/>
  <c r="T7" i="5"/>
  <c r="S7" i="5"/>
  <c r="R7" i="5"/>
  <c r="Q7" i="5"/>
  <c r="T6" i="5"/>
  <c r="S6" i="5"/>
  <c r="R6" i="5"/>
  <c r="Q6" i="5"/>
  <c r="T5" i="5"/>
  <c r="S5" i="5"/>
  <c r="R5" i="5"/>
  <c r="Q5" i="5"/>
  <c r="T4" i="5"/>
  <c r="S4" i="5"/>
  <c r="R4" i="5"/>
  <c r="Q4" i="5"/>
  <c r="T3" i="5"/>
  <c r="S3" i="5"/>
  <c r="R3" i="5"/>
  <c r="Q3" i="5"/>
  <c r="T2" i="5"/>
  <c r="S2" i="5"/>
  <c r="R2" i="5"/>
  <c r="Q2" i="5"/>
</calcChain>
</file>

<file path=xl/sharedStrings.xml><?xml version="1.0" encoding="utf-8"?>
<sst xmlns="http://schemas.openxmlformats.org/spreadsheetml/2006/main" count="2288" uniqueCount="944">
  <si>
    <t>Tube Name:</t>
  </si>
  <si>
    <t>Sample ID:</t>
  </si>
  <si>
    <t>Record Time:</t>
  </si>
  <si>
    <t>Volume(μL):</t>
  </si>
  <si>
    <t xml:space="preserve">All Events </t>
  </si>
  <si>
    <t>All Events  % Parent</t>
  </si>
  <si>
    <t>01-Tube-A1</t>
  </si>
  <si>
    <t>01-Tube-A2</t>
  </si>
  <si>
    <t>01-Tube-A3</t>
  </si>
  <si>
    <t>01-Tube-A4</t>
  </si>
  <si>
    <t>01-Tube-A5</t>
  </si>
  <si>
    <t>01-Tube-A6</t>
  </si>
  <si>
    <t>01-Tube-A7</t>
  </si>
  <si>
    <t>01-Tube-A8</t>
  </si>
  <si>
    <t>01-Tube-A9</t>
  </si>
  <si>
    <t>01-Tube-A10</t>
  </si>
  <si>
    <t>01-Tube-A11</t>
  </si>
  <si>
    <t>01-Tube-A12</t>
  </si>
  <si>
    <t>01-Tube-B1</t>
  </si>
  <si>
    <t>01-Tube-B2</t>
  </si>
  <si>
    <t>01-Tube-B3</t>
  </si>
  <si>
    <t>01-Tube-B4</t>
  </si>
  <si>
    <t>01-Tube-B5</t>
  </si>
  <si>
    <t>01-Tube-B6</t>
  </si>
  <si>
    <t>01-Tube-B7</t>
  </si>
  <si>
    <t>01-Tube-B8</t>
  </si>
  <si>
    <t>01-Tube-B9</t>
  </si>
  <si>
    <t>01-Tube-B10</t>
  </si>
  <si>
    <t>01-Tube-B11</t>
  </si>
  <si>
    <t>01-Tube-B12</t>
  </si>
  <si>
    <t>01-Tube-C1</t>
  </si>
  <si>
    <t>01-Tube-C2</t>
  </si>
  <si>
    <t>01-Tube-C3</t>
  </si>
  <si>
    <t>01-Tube-C4</t>
  </si>
  <si>
    <t>01-Tube-C5</t>
  </si>
  <si>
    <t>01-Tube-C6</t>
  </si>
  <si>
    <t>01-Tube-C7</t>
  </si>
  <si>
    <t>01-Tube-C8</t>
  </si>
  <si>
    <t>01-Tube-C9</t>
  </si>
  <si>
    <t>01-Tube-C10</t>
  </si>
  <si>
    <t>01-Tube-C11</t>
  </si>
  <si>
    <t>01-Tube-C12</t>
  </si>
  <si>
    <t>01-Tube-D1</t>
  </si>
  <si>
    <t>01-Tube-D2</t>
  </si>
  <si>
    <t>01-Tube-D3</t>
  </si>
  <si>
    <t>01-Tube-D4</t>
  </si>
  <si>
    <t>01-Tube-D5</t>
  </si>
  <si>
    <t>01-Tube-D6</t>
  </si>
  <si>
    <t>01-Tube-D7</t>
  </si>
  <si>
    <t>01-Tube-D8</t>
  </si>
  <si>
    <t>01-Tube-D9</t>
  </si>
  <si>
    <t>01-Tube-D10</t>
  </si>
  <si>
    <t>01-Tube-D11</t>
  </si>
  <si>
    <t>01-Tube-D12</t>
  </si>
  <si>
    <t>01-Tube-E1</t>
  </si>
  <si>
    <t>01-Tube-E2</t>
  </si>
  <si>
    <t>01-Tube-E3</t>
  </si>
  <si>
    <t>01-Tube-E4</t>
  </si>
  <si>
    <t>01-Tube-E5</t>
  </si>
  <si>
    <t>01-Tube-E6</t>
  </si>
  <si>
    <t>01-Tube-E7</t>
  </si>
  <si>
    <t>01-Tube-E8</t>
  </si>
  <si>
    <t>01-Tube-E9</t>
  </si>
  <si>
    <t>01-Tube-E10</t>
  </si>
  <si>
    <t>01-Tube-E11</t>
  </si>
  <si>
    <t>01-Tube-E12</t>
  </si>
  <si>
    <t>01-Tube-F1</t>
  </si>
  <si>
    <t>01-Tube-F2</t>
  </si>
  <si>
    <t>01-Tube-F3</t>
  </si>
  <si>
    <t>01-Tube-F4</t>
  </si>
  <si>
    <t>01-Tube-F5</t>
  </si>
  <si>
    <t>01-Tube-F6</t>
  </si>
  <si>
    <t>01-Tube-F7</t>
  </si>
  <si>
    <t>01-Tube-F8</t>
  </si>
  <si>
    <t>01-Tube-F9</t>
  </si>
  <si>
    <t>01-Tube-F10</t>
  </si>
  <si>
    <t>01-Tube-F11</t>
  </si>
  <si>
    <t>01-Tube-F12</t>
  </si>
  <si>
    <t>01-Tube-G1</t>
  </si>
  <si>
    <t>01-Tube-G2</t>
  </si>
  <si>
    <t>01-Tube-G3</t>
  </si>
  <si>
    <t>01-Tube-G4</t>
  </si>
  <si>
    <t>01-Tube-G5</t>
  </si>
  <si>
    <t>01-Tube-G6</t>
  </si>
  <si>
    <t>01-Tube-G7</t>
  </si>
  <si>
    <t>01-Tube-G8</t>
  </si>
  <si>
    <t>01-Tube-G9</t>
  </si>
  <si>
    <t>01-Tube-G10</t>
  </si>
  <si>
    <t>01-Tube-G11</t>
  </si>
  <si>
    <t>01-Tube-G12</t>
  </si>
  <si>
    <t>01-Tube-H1</t>
  </si>
  <si>
    <t>01-Tube-H2</t>
  </si>
  <si>
    <t>01-Tube-H3</t>
  </si>
  <si>
    <t>01-Tube-H4</t>
  </si>
  <si>
    <t>01-Tube-H5</t>
  </si>
  <si>
    <t>01-Tube-H6</t>
  </si>
  <si>
    <t>01-Tube-H7</t>
  </si>
  <si>
    <t>01-Tube-H8</t>
  </si>
  <si>
    <t>01-Tube-H9</t>
  </si>
  <si>
    <t>01-Tube-H10</t>
  </si>
  <si>
    <t>01-Tube-H11</t>
  </si>
  <si>
    <t>01-Tube-H12</t>
  </si>
  <si>
    <t>Plate1</t>
  </si>
  <si>
    <t>Plate2</t>
  </si>
  <si>
    <t>Plate3</t>
  </si>
  <si>
    <t>Plate4</t>
  </si>
  <si>
    <t>Isotype</t>
  </si>
  <si>
    <t>Clone</t>
  </si>
  <si>
    <t>Location</t>
  </si>
  <si>
    <t>Antibody</t>
  </si>
  <si>
    <t>A1</t>
  </si>
  <si>
    <t>Blank</t>
  </si>
  <si>
    <t>A2</t>
  </si>
  <si>
    <t>IgG Isotype Ctrl</t>
  </si>
  <si>
    <t>HTK888</t>
  </si>
  <si>
    <t>Armenian Hamster IgG</t>
  </si>
  <si>
    <t>A3</t>
  </si>
  <si>
    <t>CCR10</t>
  </si>
  <si>
    <t>6588-5</t>
  </si>
  <si>
    <t>A4</t>
  </si>
  <si>
    <t>CD278</t>
  </si>
  <si>
    <t>C398.4A</t>
  </si>
  <si>
    <t>A5</t>
  </si>
  <si>
    <t>IFN-γ R b chain</t>
  </si>
  <si>
    <t>2HUB-159</t>
  </si>
  <si>
    <t>Hamster IgG</t>
  </si>
  <si>
    <t>A6</t>
  </si>
  <si>
    <t>IgG1, κ Isotype Ctrl</t>
  </si>
  <si>
    <t>MOPC-21</t>
  </si>
  <si>
    <t>Mouse IgG1, k</t>
  </si>
  <si>
    <t>A7</t>
  </si>
  <si>
    <t>CD46</t>
  </si>
  <si>
    <t>TRA-2-10</t>
  </si>
  <si>
    <t>Mouse IgG1</t>
  </si>
  <si>
    <t>A8</t>
  </si>
  <si>
    <t>CD70</t>
  </si>
  <si>
    <t>113-16</t>
  </si>
  <si>
    <t>A9</t>
  </si>
  <si>
    <t>CD1a</t>
  </si>
  <si>
    <t>HI149</t>
  </si>
  <si>
    <t>mouse IgG1, k</t>
  </si>
  <si>
    <t>A10</t>
  </si>
  <si>
    <t>CD2</t>
  </si>
  <si>
    <t>RPA-2.10</t>
  </si>
  <si>
    <t>A11</t>
  </si>
  <si>
    <t>β2-microglobulin</t>
  </si>
  <si>
    <t>2M2</t>
  </si>
  <si>
    <t>A12</t>
  </si>
  <si>
    <t>B7-H4</t>
  </si>
  <si>
    <t>MIH43</t>
  </si>
  <si>
    <t>B1</t>
  </si>
  <si>
    <t>Cadherin 11</t>
  </si>
  <si>
    <t>16G5</t>
  </si>
  <si>
    <t>B2</t>
  </si>
  <si>
    <t>CD10</t>
  </si>
  <si>
    <t>HI10a</t>
  </si>
  <si>
    <t>B3</t>
  </si>
  <si>
    <t>CD100</t>
  </si>
  <si>
    <t>B4</t>
  </si>
  <si>
    <t>CD103</t>
  </si>
  <si>
    <t>Ber-ACT8</t>
  </si>
  <si>
    <t>B5</t>
  </si>
  <si>
    <t>CD105 (Endoglin)</t>
  </si>
  <si>
    <t>SN6h</t>
  </si>
  <si>
    <t>B6</t>
  </si>
  <si>
    <t>CD106</t>
  </si>
  <si>
    <t>STA</t>
  </si>
  <si>
    <t>B7</t>
  </si>
  <si>
    <t>CD107a</t>
  </si>
  <si>
    <t>H4A3</t>
  </si>
  <si>
    <t>B8</t>
  </si>
  <si>
    <t>CD107b</t>
  </si>
  <si>
    <t>H4B4</t>
  </si>
  <si>
    <t>B9</t>
  </si>
  <si>
    <t>CD109</t>
  </si>
  <si>
    <t>W7C5</t>
  </si>
  <si>
    <t>B10</t>
  </si>
  <si>
    <t>CD111</t>
  </si>
  <si>
    <t>R1.302</t>
  </si>
  <si>
    <t>B11</t>
  </si>
  <si>
    <t>CD112</t>
  </si>
  <si>
    <t>TX31</t>
  </si>
  <si>
    <t>B12</t>
  </si>
  <si>
    <t>CD114</t>
  </si>
  <si>
    <t>LMM741</t>
  </si>
  <si>
    <t>C1</t>
  </si>
  <si>
    <t>CD116</t>
  </si>
  <si>
    <t>4H1</t>
  </si>
  <si>
    <t>C2</t>
  </si>
  <si>
    <t>CD117</t>
  </si>
  <si>
    <t>104D2</t>
  </si>
  <si>
    <t>C3</t>
  </si>
  <si>
    <t>CD119</t>
  </si>
  <si>
    <t>GIR-208</t>
  </si>
  <si>
    <t>C4</t>
  </si>
  <si>
    <t>CD11a</t>
  </si>
  <si>
    <t>HI111</t>
  </si>
  <si>
    <t>C5</t>
  </si>
  <si>
    <t>CD11b</t>
  </si>
  <si>
    <t>ICRF44</t>
  </si>
  <si>
    <t>C6</t>
  </si>
  <si>
    <t>CD122</t>
  </si>
  <si>
    <t>TU27</t>
  </si>
  <si>
    <t>C7</t>
  </si>
  <si>
    <t>CD123</t>
  </si>
  <si>
    <t>6H6</t>
  </si>
  <si>
    <t>C8</t>
  </si>
  <si>
    <t>CD126</t>
  </si>
  <si>
    <t>UV4</t>
  </si>
  <si>
    <t>C9</t>
  </si>
  <si>
    <t>CD127</t>
  </si>
  <si>
    <t>A019D5</t>
  </si>
  <si>
    <t>C10</t>
  </si>
  <si>
    <t>CD13</t>
  </si>
  <si>
    <t>WM15</t>
  </si>
  <si>
    <t>C11</t>
  </si>
  <si>
    <t>CD131</t>
  </si>
  <si>
    <t>1C1</t>
  </si>
  <si>
    <t>C12</t>
  </si>
  <si>
    <t>CD134</t>
  </si>
  <si>
    <t>Ber-ACT35 (ACT35)</t>
  </si>
  <si>
    <t>D1</t>
  </si>
  <si>
    <t>CD135</t>
  </si>
  <si>
    <t>BV10A4H2</t>
  </si>
  <si>
    <t>D2</t>
  </si>
  <si>
    <t>CD137</t>
  </si>
  <si>
    <t>4B4-1</t>
  </si>
  <si>
    <t>D3</t>
  </si>
  <si>
    <t>4-1BB Ligand</t>
  </si>
  <si>
    <t>5F4</t>
  </si>
  <si>
    <t>D4</t>
  </si>
  <si>
    <t>CD138</t>
  </si>
  <si>
    <t>MI15</t>
  </si>
  <si>
    <t>D5</t>
  </si>
  <si>
    <t>CD14</t>
  </si>
  <si>
    <t>63D3</t>
  </si>
  <si>
    <t>D6</t>
  </si>
  <si>
    <t>CD140a</t>
  </si>
  <si>
    <t>16A1</t>
  </si>
  <si>
    <t>D7</t>
  </si>
  <si>
    <t>CD140b</t>
  </si>
  <si>
    <t>18A2</t>
  </si>
  <si>
    <t>D8</t>
  </si>
  <si>
    <t>CD141</t>
  </si>
  <si>
    <t>M80</t>
  </si>
  <si>
    <t>D9</t>
  </si>
  <si>
    <t>CD142</t>
  </si>
  <si>
    <t>NY2</t>
  </si>
  <si>
    <t>D10</t>
  </si>
  <si>
    <t>CD143</t>
  </si>
  <si>
    <t>5-369</t>
  </si>
  <si>
    <t>D11</t>
  </si>
  <si>
    <t>CD146</t>
  </si>
  <si>
    <t>P1H12</t>
  </si>
  <si>
    <t>D12</t>
  </si>
  <si>
    <t>CD148</t>
  </si>
  <si>
    <t>E1</t>
  </si>
  <si>
    <t>CD15</t>
  </si>
  <si>
    <t>W6D3</t>
  </si>
  <si>
    <t>E2</t>
  </si>
  <si>
    <t>CD150</t>
  </si>
  <si>
    <t>A12 (7D4)</t>
  </si>
  <si>
    <t>E3</t>
  </si>
  <si>
    <t>CD151</t>
  </si>
  <si>
    <t>50-6</t>
  </si>
  <si>
    <t>E4</t>
  </si>
  <si>
    <t>CD154</t>
  </si>
  <si>
    <t>24-31</t>
  </si>
  <si>
    <t>E5</t>
  </si>
  <si>
    <t>CD156c</t>
  </si>
  <si>
    <t>SHM14</t>
  </si>
  <si>
    <t>E6</t>
  </si>
  <si>
    <t>CD158e1</t>
  </si>
  <si>
    <t>DX9</t>
  </si>
  <si>
    <t>E7</t>
  </si>
  <si>
    <t>CD16</t>
  </si>
  <si>
    <t>3G8</t>
  </si>
  <si>
    <t>E8</t>
  </si>
  <si>
    <t>CD161</t>
  </si>
  <si>
    <t>HP-3G10</t>
  </si>
  <si>
    <t>E9</t>
  </si>
  <si>
    <t>CD162</t>
  </si>
  <si>
    <t>KPL-1</t>
  </si>
  <si>
    <t>E10</t>
  </si>
  <si>
    <t>CD163</t>
  </si>
  <si>
    <t>GHI/61</t>
  </si>
  <si>
    <t>E11</t>
  </si>
  <si>
    <t>CD164</t>
  </si>
  <si>
    <t>67D2</t>
  </si>
  <si>
    <t>E12</t>
  </si>
  <si>
    <t>CD165</t>
  </si>
  <si>
    <t>SN2 (N6- D11)</t>
  </si>
  <si>
    <t>F1</t>
  </si>
  <si>
    <t>CD166</t>
  </si>
  <si>
    <t>3A6</t>
  </si>
  <si>
    <t>F2</t>
  </si>
  <si>
    <t>CD169</t>
  </si>
  <si>
    <t>7-239</t>
  </si>
  <si>
    <t>F3</t>
  </si>
  <si>
    <t>CD170</t>
  </si>
  <si>
    <t>1A5</t>
  </si>
  <si>
    <t>F4</t>
  </si>
  <si>
    <t>CD172a/b (SIRPα/β)</t>
  </si>
  <si>
    <t>SE5A5</t>
  </si>
  <si>
    <t>F5</t>
  </si>
  <si>
    <t>CD172g (SIRPγ)</t>
  </si>
  <si>
    <t>LSB2.20</t>
  </si>
  <si>
    <t>F6</t>
  </si>
  <si>
    <t>CD178</t>
  </si>
  <si>
    <t>NOK-1</t>
  </si>
  <si>
    <t>F7</t>
  </si>
  <si>
    <t>CD179a</t>
  </si>
  <si>
    <t>HSL96</t>
  </si>
  <si>
    <t>F8</t>
  </si>
  <si>
    <t>CD179b</t>
  </si>
  <si>
    <t>HSL11</t>
  </si>
  <si>
    <t>F9</t>
  </si>
  <si>
    <t>CD18</t>
  </si>
  <si>
    <t>TS1/18</t>
  </si>
  <si>
    <t>F10</t>
  </si>
  <si>
    <t>CD180</t>
  </si>
  <si>
    <t>MHR73-11</t>
  </si>
  <si>
    <t>F11</t>
  </si>
  <si>
    <t>CD182</t>
  </si>
  <si>
    <t>5E8/CXCR2</t>
  </si>
  <si>
    <t>F12</t>
  </si>
  <si>
    <t>CD183</t>
  </si>
  <si>
    <t>G025H7</t>
  </si>
  <si>
    <t>G1</t>
  </si>
  <si>
    <t>CD185</t>
  </si>
  <si>
    <t>J252D4</t>
  </si>
  <si>
    <t>G2</t>
  </si>
  <si>
    <t>CD19</t>
  </si>
  <si>
    <t>HIB19</t>
  </si>
  <si>
    <t>G3</t>
  </si>
  <si>
    <t>CD191</t>
  </si>
  <si>
    <t>5F10B29</t>
  </si>
  <si>
    <t>G4</t>
  </si>
  <si>
    <t>CD194</t>
  </si>
  <si>
    <t>L291H4</t>
  </si>
  <si>
    <t>G5</t>
  </si>
  <si>
    <t>CD1b</t>
  </si>
  <si>
    <t>SN13 (K5- 1B8)</t>
  </si>
  <si>
    <t>G6</t>
  </si>
  <si>
    <t>CD1c</t>
  </si>
  <si>
    <t>L161</t>
  </si>
  <si>
    <t>G7</t>
  </si>
  <si>
    <t>CD200</t>
  </si>
  <si>
    <t>OX-104</t>
  </si>
  <si>
    <t>G8</t>
  </si>
  <si>
    <t>CD200R</t>
  </si>
  <si>
    <t>OX-108</t>
  </si>
  <si>
    <t>G9</t>
  </si>
  <si>
    <t>CD202b</t>
  </si>
  <si>
    <t>33.1 (Ab33)</t>
  </si>
  <si>
    <t>G10</t>
  </si>
  <si>
    <t>CD203c</t>
  </si>
  <si>
    <t>NP4D6</t>
  </si>
  <si>
    <t>G11</t>
  </si>
  <si>
    <t>CD205</t>
  </si>
  <si>
    <t>HD83</t>
  </si>
  <si>
    <t>G12</t>
  </si>
  <si>
    <t>CD206</t>
  </si>
  <si>
    <t>15-2</t>
  </si>
  <si>
    <t>H1</t>
  </si>
  <si>
    <t>CD207</t>
  </si>
  <si>
    <t>1E3</t>
  </si>
  <si>
    <t>H2</t>
  </si>
  <si>
    <t>CD21</t>
  </si>
  <si>
    <t>Bu32</t>
  </si>
  <si>
    <t>H3</t>
  </si>
  <si>
    <t>CD213α1</t>
  </si>
  <si>
    <t>SS12B</t>
  </si>
  <si>
    <t>H4</t>
  </si>
  <si>
    <t>CD213α2</t>
  </si>
  <si>
    <t>SHM38</t>
  </si>
  <si>
    <t>H5</t>
  </si>
  <si>
    <t>CD218a</t>
  </si>
  <si>
    <t>H44</t>
  </si>
  <si>
    <t>H6</t>
  </si>
  <si>
    <t>CD221</t>
  </si>
  <si>
    <t>1H7/CD221</t>
  </si>
  <si>
    <t>H7</t>
  </si>
  <si>
    <t>CD223 (LAG-3)</t>
  </si>
  <si>
    <t>11C3C65</t>
  </si>
  <si>
    <t>H8</t>
  </si>
  <si>
    <t>CD226</t>
  </si>
  <si>
    <t>11A8</t>
  </si>
  <si>
    <t>H9</t>
  </si>
  <si>
    <t>CD227</t>
  </si>
  <si>
    <t>16A</t>
  </si>
  <si>
    <t>H10</t>
  </si>
  <si>
    <t>CD229</t>
  </si>
  <si>
    <t>HLy-9.1.25</t>
  </si>
  <si>
    <t>H11</t>
  </si>
  <si>
    <t>CD23</t>
  </si>
  <si>
    <t>EBVCS-5</t>
  </si>
  <si>
    <t>H12</t>
  </si>
  <si>
    <t>CD231</t>
  </si>
  <si>
    <t>SN1a (M3- 3D9)</t>
  </si>
  <si>
    <t>CD244 (2B4)</t>
  </si>
  <si>
    <t>C1.7</t>
  </si>
  <si>
    <t>CD245</t>
  </si>
  <si>
    <t>DY12</t>
  </si>
  <si>
    <t>CD25</t>
  </si>
  <si>
    <t>M-A251</t>
  </si>
  <si>
    <t>CD252</t>
  </si>
  <si>
    <t>11C3.1</t>
  </si>
  <si>
    <t>CD261</t>
  </si>
  <si>
    <t>DJR1</t>
  </si>
  <si>
    <t>CD262</t>
  </si>
  <si>
    <t>DJR2-4 (7-8)</t>
  </si>
  <si>
    <t>CD263</t>
  </si>
  <si>
    <t>DJR3</t>
  </si>
  <si>
    <t>CD266</t>
  </si>
  <si>
    <t>ITEM-1</t>
  </si>
  <si>
    <t>CD268</t>
  </si>
  <si>
    <t>11C1</t>
  </si>
  <si>
    <t>CD27</t>
  </si>
  <si>
    <t>M-T271</t>
  </si>
  <si>
    <t>CD271</t>
  </si>
  <si>
    <t>ME20.4</t>
  </si>
  <si>
    <t>CD275</t>
  </si>
  <si>
    <t>9F.8A4</t>
  </si>
  <si>
    <t>CD276</t>
  </si>
  <si>
    <t>MIH42</t>
  </si>
  <si>
    <t>CD277</t>
  </si>
  <si>
    <t>BT3.1</t>
  </si>
  <si>
    <t>CD279</t>
  </si>
  <si>
    <t>EH12.2H7</t>
  </si>
  <si>
    <t>CD28</t>
  </si>
  <si>
    <t>CD28.2</t>
  </si>
  <si>
    <t>CD29</t>
  </si>
  <si>
    <t>TS2/16</t>
  </si>
  <si>
    <t>CD290</t>
  </si>
  <si>
    <t>3C10C5</t>
  </si>
  <si>
    <t>CD298</t>
  </si>
  <si>
    <t>LNH-94</t>
  </si>
  <si>
    <t>CD3</t>
  </si>
  <si>
    <t>UCHT1</t>
  </si>
  <si>
    <t>CD30</t>
  </si>
  <si>
    <t>BY88</t>
  </si>
  <si>
    <t>CD300c</t>
  </si>
  <si>
    <t>TX45</t>
  </si>
  <si>
    <t>CD309</t>
  </si>
  <si>
    <t>7D4-6</t>
  </si>
  <si>
    <t>CD31</t>
  </si>
  <si>
    <t>WM59</t>
  </si>
  <si>
    <t>CD314</t>
  </si>
  <si>
    <t>1D11</t>
  </si>
  <si>
    <t>CD317</t>
  </si>
  <si>
    <t>RS38E</t>
  </si>
  <si>
    <t>CD324</t>
  </si>
  <si>
    <t>67A4</t>
  </si>
  <si>
    <t>CD325</t>
  </si>
  <si>
    <t>8C11</t>
  </si>
  <si>
    <t>CD328</t>
  </si>
  <si>
    <t>6-434</t>
  </si>
  <si>
    <t>CD33</t>
  </si>
  <si>
    <t>WM53</t>
  </si>
  <si>
    <t>CD334</t>
  </si>
  <si>
    <t>4FR6D3</t>
  </si>
  <si>
    <t>CD335</t>
  </si>
  <si>
    <t>9E2</t>
  </si>
  <si>
    <t>CD336</t>
  </si>
  <si>
    <t>P44-8</t>
  </si>
  <si>
    <t>CD337</t>
  </si>
  <si>
    <t>P30-15</t>
  </si>
  <si>
    <t>CD34</t>
  </si>
  <si>
    <t>CD340</t>
  </si>
  <si>
    <t>24D2</t>
  </si>
  <si>
    <t>CD344</t>
  </si>
  <si>
    <t>CH3A4A7</t>
  </si>
  <si>
    <t>CD35</t>
  </si>
  <si>
    <t>CD354</t>
  </si>
  <si>
    <t>TREM-26</t>
  </si>
  <si>
    <t>CD360</t>
  </si>
  <si>
    <t>17A12</t>
  </si>
  <si>
    <t>CD365</t>
  </si>
  <si>
    <t>1D12</t>
  </si>
  <si>
    <t>CD366</t>
  </si>
  <si>
    <t>F38-2E2</t>
  </si>
  <si>
    <t>CLEC4A</t>
  </si>
  <si>
    <t>9E8</t>
  </si>
  <si>
    <t>CD36L1</t>
  </si>
  <si>
    <t>m1b9</t>
  </si>
  <si>
    <t>CD38</t>
  </si>
  <si>
    <t>HIT2</t>
  </si>
  <si>
    <t>CD39</t>
  </si>
  <si>
    <t>CD4</t>
  </si>
  <si>
    <t>RPA-T4</t>
  </si>
  <si>
    <t>CD40</t>
  </si>
  <si>
    <t>5C3</t>
  </si>
  <si>
    <t>CD41</t>
  </si>
  <si>
    <t>HIP8</t>
  </si>
  <si>
    <t>CD42b</t>
  </si>
  <si>
    <t>HIP1</t>
  </si>
  <si>
    <t>CD43</t>
  </si>
  <si>
    <t>CD43-10G7</t>
  </si>
  <si>
    <t>CD44</t>
  </si>
  <si>
    <t>BJ18</t>
  </si>
  <si>
    <t>CD45</t>
  </si>
  <si>
    <t>HI30</t>
  </si>
  <si>
    <t>CD47</t>
  </si>
  <si>
    <t>CC2C6</t>
  </si>
  <si>
    <t>CD48</t>
  </si>
  <si>
    <t>BJ40</t>
  </si>
  <si>
    <t>CD49a</t>
  </si>
  <si>
    <t>TS2/7</t>
  </si>
  <si>
    <t>CD49b</t>
  </si>
  <si>
    <t>P1E6-C5</t>
  </si>
  <si>
    <t>CD49c</t>
  </si>
  <si>
    <t>ASC-1</t>
  </si>
  <si>
    <t>CD49d</t>
  </si>
  <si>
    <t>9F10</t>
  </si>
  <si>
    <t>CD5</t>
  </si>
  <si>
    <t>UCHT2</t>
  </si>
  <si>
    <t>CD50</t>
  </si>
  <si>
    <t>CBR-IC3/1</t>
  </si>
  <si>
    <t>CD54</t>
  </si>
  <si>
    <t>HA58</t>
  </si>
  <si>
    <t>CD55</t>
  </si>
  <si>
    <t>JS11</t>
  </si>
  <si>
    <t>CD56 (NCAM)</t>
  </si>
  <si>
    <t>5.1H11</t>
  </si>
  <si>
    <t>CD58</t>
  </si>
  <si>
    <t>TS2/9</t>
  </si>
  <si>
    <t>CD6</t>
  </si>
  <si>
    <t>BL-CD6</t>
  </si>
  <si>
    <t>CD61</t>
  </si>
  <si>
    <t>VI-PL2</t>
  </si>
  <si>
    <t>CD62E</t>
  </si>
  <si>
    <t>HAE-1f</t>
  </si>
  <si>
    <t>CD62L</t>
  </si>
  <si>
    <t>DREG-56</t>
  </si>
  <si>
    <t>CD62P</t>
  </si>
  <si>
    <t>AK4</t>
  </si>
  <si>
    <t>CD63</t>
  </si>
  <si>
    <t>H5C6</t>
  </si>
  <si>
    <t>CD64</t>
  </si>
  <si>
    <t>CD69</t>
  </si>
  <si>
    <t>FN50</t>
  </si>
  <si>
    <t>CD73</t>
  </si>
  <si>
    <t>AD2</t>
  </si>
  <si>
    <t>CD74</t>
  </si>
  <si>
    <t>LN2</t>
  </si>
  <si>
    <t>CD79b</t>
  </si>
  <si>
    <t>CB3-1</t>
  </si>
  <si>
    <t>CD8a</t>
  </si>
  <si>
    <t>SK1</t>
  </si>
  <si>
    <t>CD80</t>
  </si>
  <si>
    <t>2D10</t>
  </si>
  <si>
    <t>CD81</t>
  </si>
  <si>
    <t>5A6</t>
  </si>
  <si>
    <t>CD82</t>
  </si>
  <si>
    <t>ASL-24</t>
  </si>
  <si>
    <t>CD83</t>
  </si>
  <si>
    <t>HB15e</t>
  </si>
  <si>
    <t>CD85</t>
  </si>
  <si>
    <t>17G10.2</t>
  </si>
  <si>
    <t>CD85k</t>
  </si>
  <si>
    <t>ZM4.1</t>
  </si>
  <si>
    <t>CD87</t>
  </si>
  <si>
    <t>VIM5</t>
  </si>
  <si>
    <t>CD89</t>
  </si>
  <si>
    <t>A59</t>
  </si>
  <si>
    <t>RPA-T8</t>
  </si>
  <si>
    <t>CD9</t>
  </si>
  <si>
    <t>HI9a</t>
  </si>
  <si>
    <t>CD90</t>
  </si>
  <si>
    <t>5E10</t>
  </si>
  <si>
    <t>CD93</t>
  </si>
  <si>
    <t>VIMD2</t>
  </si>
  <si>
    <t>CD94</t>
  </si>
  <si>
    <t>DX22</t>
  </si>
  <si>
    <t>CD95</t>
  </si>
  <si>
    <t>DX2</t>
  </si>
  <si>
    <t>CD96</t>
  </si>
  <si>
    <t>NK92.39</t>
  </si>
  <si>
    <t>CD97</t>
  </si>
  <si>
    <t>VIM3b</t>
  </si>
  <si>
    <t>CD99</t>
  </si>
  <si>
    <t>3B2/TA8</t>
  </si>
  <si>
    <t>CXCL16</t>
  </si>
  <si>
    <t>22-19-12</t>
  </si>
  <si>
    <t>DLL1</t>
  </si>
  <si>
    <t>MHD1-314</t>
  </si>
  <si>
    <t>DLL4</t>
  </si>
  <si>
    <t>MHD4-46</t>
  </si>
  <si>
    <t>DR3</t>
  </si>
  <si>
    <t>JD3</t>
  </si>
  <si>
    <t>EGFR</t>
  </si>
  <si>
    <t>AY13</t>
  </si>
  <si>
    <t>CD357</t>
  </si>
  <si>
    <t>108-17</t>
  </si>
  <si>
    <t>GPR19</t>
  </si>
  <si>
    <t>K152D10</t>
  </si>
  <si>
    <t>GPR56</t>
  </si>
  <si>
    <t>CG4</t>
  </si>
  <si>
    <t>HLA-E</t>
  </si>
  <si>
    <t>3D12</t>
  </si>
  <si>
    <t>HVEM</t>
  </si>
  <si>
    <t>Ig light chain κ</t>
  </si>
  <si>
    <t>MHK-49</t>
  </si>
  <si>
    <t>IgM</t>
  </si>
  <si>
    <t>MHM-88</t>
  </si>
  <si>
    <t>2G1-K12</t>
  </si>
  <si>
    <t>Integrin α9β1</t>
  </si>
  <si>
    <t>Y9A2</t>
  </si>
  <si>
    <t>Jagged 2</t>
  </si>
  <si>
    <t>MHJ2-523</t>
  </si>
  <si>
    <t>Ksp37</t>
  </si>
  <si>
    <t>TDA3</t>
  </si>
  <si>
    <t>LAP</t>
  </si>
  <si>
    <t>TW4-2F8</t>
  </si>
  <si>
    <t>LY6G6D</t>
  </si>
  <si>
    <t>MERTK</t>
  </si>
  <si>
    <t>590H11G1E3</t>
  </si>
  <si>
    <t>MSC</t>
  </si>
  <si>
    <t>W7C6</t>
  </si>
  <si>
    <t>MSC,NPC</t>
  </si>
  <si>
    <t>W4A5</t>
  </si>
  <si>
    <t>TNAP</t>
  </si>
  <si>
    <t>W8B2</t>
  </si>
  <si>
    <t>MUC-13</t>
  </si>
  <si>
    <t>TCC16</t>
  </si>
  <si>
    <t>NKp80</t>
  </si>
  <si>
    <t>5D12</t>
  </si>
  <si>
    <t>Notch 1</t>
  </si>
  <si>
    <t>MHN1-519</t>
  </si>
  <si>
    <t>Notch3</t>
  </si>
  <si>
    <t>MHN3-21</t>
  </si>
  <si>
    <t>Notch 4</t>
  </si>
  <si>
    <t>MHN4-2</t>
  </si>
  <si>
    <t>NPC</t>
  </si>
  <si>
    <t>57D2</t>
  </si>
  <si>
    <t>CD352</t>
  </si>
  <si>
    <t>NT-7</t>
  </si>
  <si>
    <t>PSMA</t>
  </si>
  <si>
    <t>LNI-17</t>
  </si>
  <si>
    <t>ROR1</t>
  </si>
  <si>
    <t>2A2</t>
  </si>
  <si>
    <t>Siglec-10</t>
  </si>
  <si>
    <t>5G6</t>
  </si>
  <si>
    <t>S7.7</t>
  </si>
  <si>
    <t>Siglec-8</t>
  </si>
  <si>
    <t>7C9</t>
  </si>
  <si>
    <t>Siglec-9</t>
  </si>
  <si>
    <t>K8</t>
  </si>
  <si>
    <t>SSEA-5</t>
  </si>
  <si>
    <t>8E11</t>
  </si>
  <si>
    <t>SUSD2</t>
  </si>
  <si>
    <t>W5C5</t>
  </si>
  <si>
    <t>TCR α/β</t>
  </si>
  <si>
    <t>IP26</t>
  </si>
  <si>
    <t>TCR γ/δ</t>
  </si>
  <si>
    <t>Tim-4</t>
  </si>
  <si>
    <t>9F4</t>
  </si>
  <si>
    <t>TLT-2</t>
  </si>
  <si>
    <t>MIH61</t>
  </si>
  <si>
    <t>TM4SF20</t>
  </si>
  <si>
    <t>TRA-2-49</t>
  </si>
  <si>
    <t>TRA-2- 49/6E</t>
  </si>
  <si>
    <t>TRA-2-54</t>
  </si>
  <si>
    <t>TRA-2-54/2J</t>
  </si>
  <si>
    <t>TSLPR</t>
  </si>
  <si>
    <t>1B4</t>
  </si>
  <si>
    <t>VEGFR-3</t>
  </si>
  <si>
    <t>9D9F9</t>
  </si>
  <si>
    <t>IgG2a, κ Isotype Ctrl</t>
  </si>
  <si>
    <t>MOPC-173</t>
  </si>
  <si>
    <t>mouse IgG2a, k</t>
  </si>
  <si>
    <t>APCDD1</t>
  </si>
  <si>
    <t>CD272</t>
  </si>
  <si>
    <t>MIH26</t>
  </si>
  <si>
    <t>CD198</t>
  </si>
  <si>
    <t>L263G8</t>
  </si>
  <si>
    <t>CCRL2</t>
  </si>
  <si>
    <t>K097F7</t>
  </si>
  <si>
    <t>CD102</t>
  </si>
  <si>
    <t>CBR-IC2/2</t>
  </si>
  <si>
    <t>CD104</t>
  </si>
  <si>
    <t>58XB4</t>
  </si>
  <si>
    <t>CD124</t>
  </si>
  <si>
    <t>G077F6</t>
  </si>
  <si>
    <t>CD130</t>
  </si>
  <si>
    <t>2E1B02</t>
  </si>
  <si>
    <t>CD144</t>
  </si>
  <si>
    <t>BV9</t>
  </si>
  <si>
    <t>CD152 (CTLA-4)</t>
  </si>
  <si>
    <t>BNI3</t>
  </si>
  <si>
    <t>CD155</t>
  </si>
  <si>
    <t>TX24</t>
  </si>
  <si>
    <t>CD158b</t>
  </si>
  <si>
    <t>DX27</t>
  </si>
  <si>
    <t>CD184</t>
  </si>
  <si>
    <t>12G5</t>
  </si>
  <si>
    <t>CD186</t>
  </si>
  <si>
    <t>K041E5</t>
  </si>
  <si>
    <t>CD192</t>
  </si>
  <si>
    <t>K036C2</t>
  </si>
  <si>
    <t>CD197</t>
  </si>
  <si>
    <t>G043H7</t>
  </si>
  <si>
    <t>CD199</t>
  </si>
  <si>
    <t>L053E8</t>
  </si>
  <si>
    <t>CD209</t>
  </si>
  <si>
    <t>9E9A8</t>
  </si>
  <si>
    <t>CD217</t>
  </si>
  <si>
    <t>W15177A</t>
  </si>
  <si>
    <t>CD230 (Prion)</t>
  </si>
  <si>
    <t>3F4</t>
  </si>
  <si>
    <t>CD24</t>
  </si>
  <si>
    <t>ML5</t>
  </si>
  <si>
    <t>CD243</t>
  </si>
  <si>
    <t>UIC2</t>
  </si>
  <si>
    <t>CD26</t>
  </si>
  <si>
    <t>BA5b</t>
  </si>
  <si>
    <t>CD269</t>
  </si>
  <si>
    <t>19F2</t>
  </si>
  <si>
    <t>CD282</t>
  </si>
  <si>
    <t>TL2.1</t>
  </si>
  <si>
    <t>CD284</t>
  </si>
  <si>
    <t>HTA125</t>
  </si>
  <si>
    <t>CD301</t>
  </si>
  <si>
    <t>H037G3</t>
  </si>
  <si>
    <t>CD303</t>
  </si>
  <si>
    <t>201A</t>
  </si>
  <si>
    <t>CD304</t>
  </si>
  <si>
    <t>12C2</t>
  </si>
  <si>
    <t>CD307e</t>
  </si>
  <si>
    <t>509f6</t>
  </si>
  <si>
    <t>CD323</t>
  </si>
  <si>
    <t>SHM33</t>
  </si>
  <si>
    <t>CD36</t>
  </si>
  <si>
    <t>5-271</t>
  </si>
  <si>
    <t>CD369</t>
  </si>
  <si>
    <t>15E2</t>
  </si>
  <si>
    <t>CD370</t>
  </si>
  <si>
    <t>8F9</t>
  </si>
  <si>
    <t>CD371</t>
  </si>
  <si>
    <t>50C1</t>
  </si>
  <si>
    <t>CD45RO</t>
  </si>
  <si>
    <t>UCHL1</t>
  </si>
  <si>
    <t>CD51</t>
  </si>
  <si>
    <t>NKI-M9</t>
  </si>
  <si>
    <t>CD59</t>
  </si>
  <si>
    <t>p282 (H19)</t>
  </si>
  <si>
    <t>CD7</t>
  </si>
  <si>
    <t>CD7-6B7</t>
  </si>
  <si>
    <t>CD71</t>
  </si>
  <si>
    <t>CY1G4</t>
  </si>
  <si>
    <t>CD84</t>
  </si>
  <si>
    <t>CD84.1.21</t>
  </si>
  <si>
    <t>CD88</t>
  </si>
  <si>
    <t>S5/1</t>
  </si>
  <si>
    <t>CD355</t>
  </si>
  <si>
    <t>Cr24.1</t>
  </si>
  <si>
    <t>erbB3</t>
  </si>
  <si>
    <t>1B4C3</t>
  </si>
  <si>
    <t>FPR3</t>
  </si>
  <si>
    <t>K102B9</t>
  </si>
  <si>
    <t>Ganglioside GD2</t>
  </si>
  <si>
    <t>14G2a</t>
  </si>
  <si>
    <t>GPR83</t>
  </si>
  <si>
    <t>K07JP05</t>
  </si>
  <si>
    <t>HLA-A,B,C</t>
  </si>
  <si>
    <t>W6/32</t>
  </si>
  <si>
    <t>HLA-DR</t>
  </si>
  <si>
    <t>L243</t>
  </si>
  <si>
    <t>Ig light chain λ</t>
  </si>
  <si>
    <t>MHL-38</t>
  </si>
  <si>
    <t>IgD</t>
  </si>
  <si>
    <t>IA6-2</t>
  </si>
  <si>
    <t>IL-28RA</t>
  </si>
  <si>
    <t>MHLICR2a</t>
  </si>
  <si>
    <t>integrin β5</t>
  </si>
  <si>
    <t>AST-3T</t>
  </si>
  <si>
    <t>KLRG1</t>
  </si>
  <si>
    <t>SA231A2</t>
  </si>
  <si>
    <t>LOX-1</t>
  </si>
  <si>
    <t>15C4</t>
  </si>
  <si>
    <t>MICA/MICB</t>
  </si>
  <si>
    <t>6D4</t>
  </si>
  <si>
    <t>W3D5</t>
  </si>
  <si>
    <t>Notch 2</t>
  </si>
  <si>
    <t>MHN2-25</t>
  </si>
  <si>
    <t>TACSTD2</t>
  </si>
  <si>
    <t>NY18</t>
  </si>
  <si>
    <t>TIGIT (VSTM3)</t>
  </si>
  <si>
    <t>A15153G</t>
  </si>
  <si>
    <t>IgG2b, κ Isotype Ctrl</t>
  </si>
  <si>
    <t>MPC-11</t>
  </si>
  <si>
    <t>mouse IgG2b, k</t>
  </si>
  <si>
    <t>C3aR</t>
  </si>
  <si>
    <t>hC3aRZ8</t>
  </si>
  <si>
    <t>CCX-CKR (CCRL1)</t>
  </si>
  <si>
    <t>13E11</t>
  </si>
  <si>
    <t>CD11c</t>
  </si>
  <si>
    <t>S-HCL-3</t>
  </si>
  <si>
    <t>CD129</t>
  </si>
  <si>
    <t>AH9R7</t>
  </si>
  <si>
    <t>CD158</t>
  </si>
  <si>
    <t>HP-MA4</t>
  </si>
  <si>
    <t>CD181</t>
  </si>
  <si>
    <t>8F1/CXCR1</t>
  </si>
  <si>
    <t>CD193</t>
  </si>
  <si>
    <t>5E8</t>
  </si>
  <si>
    <t>CD196</t>
  </si>
  <si>
    <t>G034E3</t>
  </si>
  <si>
    <t>CD1d</t>
  </si>
  <si>
    <t>CD20</t>
  </si>
  <si>
    <t>2H7</t>
  </si>
  <si>
    <t>CD22</t>
  </si>
  <si>
    <t>S-HCL-1</t>
  </si>
  <si>
    <t>CD220</t>
  </si>
  <si>
    <t>B6.220</t>
  </si>
  <si>
    <t>CD235ab</t>
  </si>
  <si>
    <t>HIR2</t>
  </si>
  <si>
    <t>CD258</t>
  </si>
  <si>
    <t>T5-39</t>
  </si>
  <si>
    <t>CD274</t>
  </si>
  <si>
    <t>29E.2A3</t>
  </si>
  <si>
    <t>CD319</t>
  </si>
  <si>
    <t>CD32</t>
  </si>
  <si>
    <t>FUN-2</t>
  </si>
  <si>
    <t>CD326</t>
  </si>
  <si>
    <t>9C4</t>
  </si>
  <si>
    <t>CD338</t>
  </si>
  <si>
    <t>5D3</t>
  </si>
  <si>
    <t>CD368</t>
  </si>
  <si>
    <t>9B9</t>
  </si>
  <si>
    <t>CD45RA</t>
  </si>
  <si>
    <t>HI100</t>
  </si>
  <si>
    <t>CD45RB</t>
  </si>
  <si>
    <t>MEM-55</t>
  </si>
  <si>
    <t>CD49e</t>
  </si>
  <si>
    <t>NKI-SAM-1</t>
  </si>
  <si>
    <t>CD52</t>
  </si>
  <si>
    <t>HI186</t>
  </si>
  <si>
    <t>CD66a/c/e</t>
  </si>
  <si>
    <t>ASL-32</t>
  </si>
  <si>
    <t>CD85h</t>
  </si>
  <si>
    <t>GHI/75</t>
  </si>
  <si>
    <t>CD86</t>
  </si>
  <si>
    <t>IT2.2</t>
  </si>
  <si>
    <t>CD92</t>
  </si>
  <si>
    <t>VIM15b</t>
  </si>
  <si>
    <t>CXCR7</t>
  </si>
  <si>
    <t>8F11-M16</t>
  </si>
  <si>
    <t>Delta Opioid Receptor</t>
  </si>
  <si>
    <t>DOR7D2A4</t>
  </si>
  <si>
    <t>Dopamine Receptor D1 (DRD1)</t>
  </si>
  <si>
    <t>L205G1</t>
  </si>
  <si>
    <t>EphA2</t>
  </si>
  <si>
    <t>SHM16</t>
  </si>
  <si>
    <t>FcεRIα</t>
  </si>
  <si>
    <t>AER-37 (CRA-1)</t>
  </si>
  <si>
    <t>GARP</t>
  </si>
  <si>
    <t>7B11</t>
  </si>
  <si>
    <t>CD215</t>
  </si>
  <si>
    <t>JM7A4</t>
  </si>
  <si>
    <t>Lymphotoxin β Receptor</t>
  </si>
  <si>
    <t>31G4D8</t>
  </si>
  <si>
    <t>MRGX2</t>
  </si>
  <si>
    <t>K125H4</t>
  </si>
  <si>
    <t>TMEM8A</t>
  </si>
  <si>
    <t>SA065C3</t>
  </si>
  <si>
    <t>CD254</t>
  </si>
  <si>
    <t>MIH24</t>
  </si>
  <si>
    <t>CD318</t>
  </si>
  <si>
    <t>CUB1</t>
  </si>
  <si>
    <t>IgG3,k Isotype Ctrl</t>
  </si>
  <si>
    <t>MG3-35</t>
  </si>
  <si>
    <t>mouse IgG3, k</t>
  </si>
  <si>
    <t>CD255</t>
  </si>
  <si>
    <t>CARL-1</t>
  </si>
  <si>
    <t>Mouse IgG3, k</t>
  </si>
  <si>
    <t>SSEA-4</t>
  </si>
  <si>
    <t>MC-813-70</t>
  </si>
  <si>
    <t>IgM, κ Isotype Ctrl</t>
  </si>
  <si>
    <t>MM-30</t>
  </si>
  <si>
    <t>Mouse IgM, k</t>
  </si>
  <si>
    <t>Sialyl Lewis X (dimeric)</t>
  </si>
  <si>
    <t>FH6</t>
  </si>
  <si>
    <t>TRA-1-81</t>
  </si>
  <si>
    <t>CD160</t>
  </si>
  <si>
    <t>BY55</t>
  </si>
  <si>
    <t>CD57</t>
  </si>
  <si>
    <t>HNK-1</t>
  </si>
  <si>
    <t>CD66b</t>
  </si>
  <si>
    <t>G10F5</t>
  </si>
  <si>
    <t>TRA-1-60-R</t>
  </si>
  <si>
    <t>RTK2071</t>
  </si>
  <si>
    <t>Rat IgG1, k</t>
  </si>
  <si>
    <t>CD115</t>
  </si>
  <si>
    <t>9-4D2-1E4</t>
  </si>
  <si>
    <t>CD201</t>
  </si>
  <si>
    <t>RCR-401</t>
  </si>
  <si>
    <t>RTK2758</t>
  </si>
  <si>
    <t>Rat IgG2a, k</t>
  </si>
  <si>
    <t>CD120b</t>
  </si>
  <si>
    <t>3G7A02</t>
  </si>
  <si>
    <t>CD210</t>
  </si>
  <si>
    <t>3F9</t>
  </si>
  <si>
    <t>CD267</t>
  </si>
  <si>
    <t>1A1</t>
  </si>
  <si>
    <t>CD294</t>
  </si>
  <si>
    <t>BM16</t>
  </si>
  <si>
    <t>CD49f</t>
  </si>
  <si>
    <t>GoH3</t>
  </si>
  <si>
    <t>MKT5.1</t>
  </si>
  <si>
    <t>CD85d</t>
  </si>
  <si>
    <t>42D1</t>
  </si>
  <si>
    <t>IgG Fc</t>
  </si>
  <si>
    <t>M1310G05</t>
  </si>
  <si>
    <t>Integrin β7</t>
  </si>
  <si>
    <t>FIB504</t>
  </si>
  <si>
    <t>XCR1</t>
  </si>
  <si>
    <t>S15046E</t>
  </si>
  <si>
    <t>Podoplanin</t>
  </si>
  <si>
    <t>NC-08</t>
  </si>
  <si>
    <t>Rat IgG2a, l</t>
  </si>
  <si>
    <t>RTK4530</t>
  </si>
  <si>
    <t>Rat IgG2b, k</t>
  </si>
  <si>
    <t>CD132</t>
  </si>
  <si>
    <t>TUGh4</t>
  </si>
  <si>
    <t>CD195</t>
  </si>
  <si>
    <t>J418F1</t>
  </si>
  <si>
    <t>CX3CR1</t>
  </si>
  <si>
    <t>2A9-1</t>
  </si>
  <si>
    <t>RTK2118</t>
  </si>
  <si>
    <t>Rat IgM, k</t>
  </si>
  <si>
    <t>SSEA-3</t>
  </si>
  <si>
    <t>MC-631</t>
  </si>
  <si>
    <t>violet-farred- Events</t>
  </si>
  <si>
    <t>violet+ Events</t>
  </si>
  <si>
    <t>farred+ Events</t>
  </si>
  <si>
    <t>violet-farred- % Parent</t>
  </si>
  <si>
    <t>violet+ % Parent</t>
  </si>
  <si>
    <t>farred+ % Parent</t>
  </si>
  <si>
    <t>%violetfarred</t>
  </si>
  <si>
    <t>%violet</t>
  </si>
  <si>
    <t>%farred</t>
  </si>
  <si>
    <t>Avg%across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</si>
</sst>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9" fillId="0" borderId="0" xfId="0" applyFont="1" applyFill="1"/>
    <xf numFmtId="0" fontId="18" fillId="0" borderId="0" xfId="0" applyFont="1" applyFill="1"/>
    <xf numFmtId="0" fontId="20" fillId="0" borderId="0" xfId="0" applyFont="1"/>
    <xf numFmtId="0" fontId="14" fillId="0" borderId="0" xfId="0" applyFont="1"/>
    <xf numFmtId="0" fontId="21" fillId="0" borderId="0" xfId="0" applyFont="1"/>
    <xf numFmtId="0" fontId="22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iolegend.com/pe-anti-human-cd300c-antibody-5150.html" TargetMode="External"/><Relationship Id="rId299" Type="http://schemas.openxmlformats.org/officeDocument/2006/relationships/hyperlink" Target="https://www.biolegend.com/pe-anti-human-c3ar-antibody-6280.html" TargetMode="External"/><Relationship Id="rId303" Type="http://schemas.openxmlformats.org/officeDocument/2006/relationships/hyperlink" Target="https://www.biolegend.com/pe-anti-human-cd158-kir2dl1-s1-s3-s5-antibody-5762.html" TargetMode="External"/><Relationship Id="rId21" Type="http://schemas.openxmlformats.org/officeDocument/2006/relationships/hyperlink" Target="https://www.biolegend.com/pe-anti-human-cd111-nectin-1-antibody-5705.html" TargetMode="External"/><Relationship Id="rId42" Type="http://schemas.openxmlformats.org/officeDocument/2006/relationships/hyperlink" Target="https://www.biolegend.com/pe-anti-human-cd140b-pdgfrbeta-antibody-3730.html" TargetMode="External"/><Relationship Id="rId63" Type="http://schemas.openxmlformats.org/officeDocument/2006/relationships/hyperlink" Target="https://www.biolegend.com/pe-anti-human-cd172a-b-sirpalpha-beta-antibody-4030.html" TargetMode="External"/><Relationship Id="rId84" Type="http://schemas.openxmlformats.org/officeDocument/2006/relationships/hyperlink" Target="https://www.biolegend.com/pe-anti-human-cd207-langerin-antibody-7302.html" TargetMode="External"/><Relationship Id="rId138" Type="http://schemas.openxmlformats.org/officeDocument/2006/relationships/hyperlink" Target="https://www.biolegend.com/pe-anti-human-cd367-clec4a-antibody-8223.html" TargetMode="External"/><Relationship Id="rId159" Type="http://schemas.openxmlformats.org/officeDocument/2006/relationships/hyperlink" Target="https://www.biolegend.com/pe-anti-human-cd56-ncam-antibody-9958.html" TargetMode="External"/><Relationship Id="rId324" Type="http://schemas.openxmlformats.org/officeDocument/2006/relationships/hyperlink" Target="https://www.biolegend.com/pe-anti-human-cd85h-ilt1-antibody-5473.html" TargetMode="External"/><Relationship Id="rId345" Type="http://schemas.openxmlformats.org/officeDocument/2006/relationships/hyperlink" Target="https://www.biolegend.com/pe-anti-human-tra-1-81-antibody-4828.html" TargetMode="External"/><Relationship Id="rId366" Type="http://schemas.openxmlformats.org/officeDocument/2006/relationships/hyperlink" Target="https://www.biolegend.com/pe-anti-human-cd132-common-gamma-chain-antibody-5560.html" TargetMode="External"/><Relationship Id="rId170" Type="http://schemas.openxmlformats.org/officeDocument/2006/relationships/hyperlink" Target="https://www.biolegend.com/pe-anti-human-cd74-antibody-4093.html" TargetMode="External"/><Relationship Id="rId191" Type="http://schemas.openxmlformats.org/officeDocument/2006/relationships/hyperlink" Target="https://www.biolegend.com/pe-anti-human-delta-like-protein-1-dll1-antibody-6323.html" TargetMode="External"/><Relationship Id="rId205" Type="http://schemas.openxmlformats.org/officeDocument/2006/relationships/hyperlink" Target="https://www.biolegend.com/pe-anti-human-ksp37-fgfbp2-antibody-6328.html" TargetMode="External"/><Relationship Id="rId226" Type="http://schemas.openxmlformats.org/officeDocument/2006/relationships/hyperlink" Target="https://www.biolegend.com/pe-anti-human-susd2-antibody-4354.html" TargetMode="External"/><Relationship Id="rId247" Type="http://schemas.openxmlformats.org/officeDocument/2006/relationships/hyperlink" Target="https://www.biolegend.com/pe-anti-human-cd155-pvr-antibody-5447.html" TargetMode="External"/><Relationship Id="rId107" Type="http://schemas.openxmlformats.org/officeDocument/2006/relationships/hyperlink" Target="https://www.biolegend.com/pe-anti-human-cd275-b7-h2-b7-rp1-icosl-antibody-4459.html" TargetMode="External"/><Relationship Id="rId268" Type="http://schemas.openxmlformats.org/officeDocument/2006/relationships/hyperlink" Target="https://www.biolegend.com/pe-anti-human-cd357-gitr-antibody-13308.html" TargetMode="External"/><Relationship Id="rId289" Type="http://schemas.openxmlformats.org/officeDocument/2006/relationships/hyperlink" Target="https://www.biolegend.com/pe-anti-human-il-28ra-antibody-5467.html" TargetMode="External"/><Relationship Id="rId11" Type="http://schemas.openxmlformats.org/officeDocument/2006/relationships/hyperlink" Target="https://www.biolegend.com/pe-anti-human-b7-h4-antibody-8517.html" TargetMode="External"/><Relationship Id="rId32" Type="http://schemas.openxmlformats.org/officeDocument/2006/relationships/hyperlink" Target="https://www.biolegend.com/pe-anti-human-cd127-il-7ralpha-antibody-7094.html" TargetMode="External"/><Relationship Id="rId53" Type="http://schemas.openxmlformats.org/officeDocument/2006/relationships/hyperlink" Target="https://www.biolegend.com/pe-anti-human-cd158e1-kir3dl1-nkb1-antibody-2286.html" TargetMode="External"/><Relationship Id="rId74" Type="http://schemas.openxmlformats.org/officeDocument/2006/relationships/hyperlink" Target="https://www.biolegend.com/pe-anti-human-cd191-ccr1-antibody-9954.html" TargetMode="External"/><Relationship Id="rId128" Type="http://schemas.openxmlformats.org/officeDocument/2006/relationships/hyperlink" Target="https://www.biolegend.com/pe-anti-human-cd336-nkp44-antibody-3849.html" TargetMode="External"/><Relationship Id="rId149" Type="http://schemas.openxmlformats.org/officeDocument/2006/relationships/hyperlink" Target="https://www.biolegend.com/pe-anti-human-cd47-antibody-3708.html" TargetMode="External"/><Relationship Id="rId314" Type="http://schemas.openxmlformats.org/officeDocument/2006/relationships/hyperlink" Target="https://www.biolegend.com/pe-anti-human-cd319-cracc-antibody-4488.html" TargetMode="External"/><Relationship Id="rId335" Type="http://schemas.openxmlformats.org/officeDocument/2006/relationships/hyperlink" Target="https://www.biolegend.com/pe-anti-human-lymphotoxin-beta-receptor-lt-betar-antibody-3285.html" TargetMode="External"/><Relationship Id="rId356" Type="http://schemas.openxmlformats.org/officeDocument/2006/relationships/hyperlink" Target="https://www.biolegend.com/pe-anti-human-cd267-taci-antibody-3492.html" TargetMode="External"/><Relationship Id="rId5" Type="http://schemas.openxmlformats.org/officeDocument/2006/relationships/hyperlink" Target="https://www.biolegend.com/pe-mouse-igg1-kappa-isotype-control-fc-3035.html" TargetMode="External"/><Relationship Id="rId95" Type="http://schemas.openxmlformats.org/officeDocument/2006/relationships/hyperlink" Target="https://www.biolegend.com/pe-anti-human-cd231-talla-antibody-4536.html" TargetMode="External"/><Relationship Id="rId160" Type="http://schemas.openxmlformats.org/officeDocument/2006/relationships/hyperlink" Target="https://www.biolegend.com/pe-anti-human-cd58-lfa-3-antibody-5036.html" TargetMode="External"/><Relationship Id="rId181" Type="http://schemas.openxmlformats.org/officeDocument/2006/relationships/hyperlink" Target="https://www.biolegend.com/pe-anti-human-cd8a-antibody-836.html" TargetMode="External"/><Relationship Id="rId216" Type="http://schemas.openxmlformats.org/officeDocument/2006/relationships/hyperlink" Target="https://www.biolegend.com/pe-anti-human-notch-4-antibody-6698.html" TargetMode="External"/><Relationship Id="rId237" Type="http://schemas.openxmlformats.org/officeDocument/2006/relationships/hyperlink" Target="https://www.biolegend.com/pe-anti-human-apcdd1-drapc1-antibody-11930.html" TargetMode="External"/><Relationship Id="rId258" Type="http://schemas.openxmlformats.org/officeDocument/2006/relationships/hyperlink" Target="https://www.biolegend.com/pe-anti-human-cd243-mdr-1-antibody-6636.html" TargetMode="External"/><Relationship Id="rId279" Type="http://schemas.openxmlformats.org/officeDocument/2006/relationships/hyperlink" Target="https://www.biolegend.com/pe-anti-human-cd88-c5ar-antibody-6162.html" TargetMode="External"/><Relationship Id="rId22" Type="http://schemas.openxmlformats.org/officeDocument/2006/relationships/hyperlink" Target="https://www.biolegend.com/pe-anti-human-cd112-nectin-2-antibody-5442.html" TargetMode="External"/><Relationship Id="rId43" Type="http://schemas.openxmlformats.org/officeDocument/2006/relationships/hyperlink" Target="https://www.biolegend.com/pe-anti-human-cd141-thrombomodulin-antibody-6107.html" TargetMode="External"/><Relationship Id="rId64" Type="http://schemas.openxmlformats.org/officeDocument/2006/relationships/hyperlink" Target="https://www.biolegend.com/pe-anti-human-cd172g-sirpgamma-antibody-5354.html" TargetMode="External"/><Relationship Id="rId118" Type="http://schemas.openxmlformats.org/officeDocument/2006/relationships/hyperlink" Target="https://www.biolegend.com/pe-anti-human-cd309-vegfr2-antibody-9011.html" TargetMode="External"/><Relationship Id="rId139" Type="http://schemas.openxmlformats.org/officeDocument/2006/relationships/hyperlink" Target="https://www.biolegend.com/pe-anti-human-cd36l1-scarb1-sr-bi-antibody-10306.html" TargetMode="External"/><Relationship Id="rId290" Type="http://schemas.openxmlformats.org/officeDocument/2006/relationships/hyperlink" Target="https://www.biolegend.com/pe-anti-human-integrin-beta5-antibody-6213.html" TargetMode="External"/><Relationship Id="rId304" Type="http://schemas.openxmlformats.org/officeDocument/2006/relationships/hyperlink" Target="https://www.biolegend.com/pe-anti-human-cd181-cxcr1-antibody-3002.html" TargetMode="External"/><Relationship Id="rId325" Type="http://schemas.openxmlformats.org/officeDocument/2006/relationships/hyperlink" Target="https://www.biolegend.com/pe-anti-human-cd85j-ilt2-antibody-4841.html" TargetMode="External"/><Relationship Id="rId346" Type="http://schemas.openxmlformats.org/officeDocument/2006/relationships/hyperlink" Target="https://www.biolegend.com/pe-anti-human-cd160-antibody-8052.html" TargetMode="External"/><Relationship Id="rId367" Type="http://schemas.openxmlformats.org/officeDocument/2006/relationships/hyperlink" Target="https://www.biolegend.com/pe-anti-human-cd195-ccr5-antibody-8757.html" TargetMode="External"/><Relationship Id="rId85" Type="http://schemas.openxmlformats.org/officeDocument/2006/relationships/hyperlink" Target="https://www.biolegend.com/pe-anti-human-cd21-antibody-8033.html" TargetMode="External"/><Relationship Id="rId150" Type="http://schemas.openxmlformats.org/officeDocument/2006/relationships/hyperlink" Target="https://www.biolegend.com/pe-anti-human-cd48-antibody-5359.html" TargetMode="External"/><Relationship Id="rId171" Type="http://schemas.openxmlformats.org/officeDocument/2006/relationships/hyperlink" Target="https://www.biolegend.com/pe-anti-human-cd79b-igbeta-antibody-5839.html" TargetMode="External"/><Relationship Id="rId192" Type="http://schemas.openxmlformats.org/officeDocument/2006/relationships/hyperlink" Target="https://www.biolegend.com/pe-anti-human-delta-like-protein-4-dll4-antibody-6326.html" TargetMode="External"/><Relationship Id="rId206" Type="http://schemas.openxmlformats.org/officeDocument/2006/relationships/hyperlink" Target="https://www.biolegend.com/pe-anti-human-lap-tgf-beta1-antibody-6814.html" TargetMode="External"/><Relationship Id="rId227" Type="http://schemas.openxmlformats.org/officeDocument/2006/relationships/hyperlink" Target="https://www.biolegend.com/pe-anti-human-alpha-beta-t-cell-receptor-antibody-773.html" TargetMode="External"/><Relationship Id="rId248" Type="http://schemas.openxmlformats.org/officeDocument/2006/relationships/hyperlink" Target="https://www.biolegend.com/pe-anti-human-cd158b-kir2dl2-l3-nkat2-antibody-2281.html" TargetMode="External"/><Relationship Id="rId269" Type="http://schemas.openxmlformats.org/officeDocument/2006/relationships/hyperlink" Target="https://www.biolegend.com/pe-anti-human-cd36-antibody-5423.html" TargetMode="External"/><Relationship Id="rId12" Type="http://schemas.openxmlformats.org/officeDocument/2006/relationships/hyperlink" Target="https://www.biolegend.com/pe-anti-human-cadherin-11-antibody-12898.html" TargetMode="External"/><Relationship Id="rId33" Type="http://schemas.openxmlformats.org/officeDocument/2006/relationships/hyperlink" Target="https://www.biolegend.com/pe-anti-human-cd13-antibody-875.html" TargetMode="External"/><Relationship Id="rId108" Type="http://schemas.openxmlformats.org/officeDocument/2006/relationships/hyperlink" Target="https://www.biolegend.com/pe-anti-human-cd276-b7-h3-antibody-7070.html" TargetMode="External"/><Relationship Id="rId129" Type="http://schemas.openxmlformats.org/officeDocument/2006/relationships/hyperlink" Target="https://www.biolegend.com/pe-anti-human-cd337-nkp30-antibody-3855.html" TargetMode="External"/><Relationship Id="rId280" Type="http://schemas.openxmlformats.org/officeDocument/2006/relationships/hyperlink" Target="https://www.biolegend.com/pe-anti-human-cd355-crtam-antibody-5629.html" TargetMode="External"/><Relationship Id="rId315" Type="http://schemas.openxmlformats.org/officeDocument/2006/relationships/hyperlink" Target="https://www.biolegend.com/pe-anti-human-cd32-antibody-664.html" TargetMode="External"/><Relationship Id="rId336" Type="http://schemas.openxmlformats.org/officeDocument/2006/relationships/hyperlink" Target="https://www.biolegend.com/pe-anti-human-mrgx2-antibody-8689.html" TargetMode="External"/><Relationship Id="rId357" Type="http://schemas.openxmlformats.org/officeDocument/2006/relationships/hyperlink" Target="https://www.biolegend.com/pe-anti-human-cd294-crth2-antibody-7381.html" TargetMode="External"/><Relationship Id="rId54" Type="http://schemas.openxmlformats.org/officeDocument/2006/relationships/hyperlink" Target="https://www.biolegend.com/pe-anti-human-cd16-antibody-569.html" TargetMode="External"/><Relationship Id="rId75" Type="http://schemas.openxmlformats.org/officeDocument/2006/relationships/hyperlink" Target="https://www.biolegend.com/pe-anti-human-cd194-ccr4-antibody-8789.html" TargetMode="External"/><Relationship Id="rId96" Type="http://schemas.openxmlformats.org/officeDocument/2006/relationships/hyperlink" Target="https://www.biolegend.com/pe-anti-human-cd244-2b4-antibody-5505.html" TargetMode="External"/><Relationship Id="rId140" Type="http://schemas.openxmlformats.org/officeDocument/2006/relationships/hyperlink" Target="https://www.biolegend.com/pe-anti-human-cd38-antibody-746.html" TargetMode="External"/><Relationship Id="rId161" Type="http://schemas.openxmlformats.org/officeDocument/2006/relationships/hyperlink" Target="https://www.biolegend.com/pe-anti-human-cd6-antibody-2600.html" TargetMode="External"/><Relationship Id="rId182" Type="http://schemas.openxmlformats.org/officeDocument/2006/relationships/hyperlink" Target="https://www.biolegend.com/pe-anti-human-cd9-antibody-2213.html" TargetMode="External"/><Relationship Id="rId217" Type="http://schemas.openxmlformats.org/officeDocument/2006/relationships/hyperlink" Target="https://www.biolegend.com/pe-anti-human-npc-57d2-antibody-4745.html" TargetMode="External"/><Relationship Id="rId6" Type="http://schemas.openxmlformats.org/officeDocument/2006/relationships/hyperlink" Target="https://www.biolegend.com/pe-anti-human-cd46-antibody-7352.html" TargetMode="External"/><Relationship Id="rId238" Type="http://schemas.openxmlformats.org/officeDocument/2006/relationships/hyperlink" Target="https://www.biolegend.com/pe-anti-human-cd272-btla-antibody-6446.html" TargetMode="External"/><Relationship Id="rId259" Type="http://schemas.openxmlformats.org/officeDocument/2006/relationships/hyperlink" Target="https://www.biolegend.com/pe-anti-human-cd26-antibody-611.html" TargetMode="External"/><Relationship Id="rId23" Type="http://schemas.openxmlformats.org/officeDocument/2006/relationships/hyperlink" Target="https://www.biolegend.com/pe-anti-human-cd114-g-csfr-antibody-6308.html" TargetMode="External"/><Relationship Id="rId119" Type="http://schemas.openxmlformats.org/officeDocument/2006/relationships/hyperlink" Target="https://www.biolegend.com/pe-anti-human-cd31-antibody-882.html" TargetMode="External"/><Relationship Id="rId270" Type="http://schemas.openxmlformats.org/officeDocument/2006/relationships/hyperlink" Target="https://www.biolegend.com/pe-anti-human-cd369-dectin-1-clec7a-antibody-8528.html" TargetMode="External"/><Relationship Id="rId291" Type="http://schemas.openxmlformats.org/officeDocument/2006/relationships/hyperlink" Target="https://www.biolegend.com/pe-anti-human-klrg1-mafa-antibody-13112.html" TargetMode="External"/><Relationship Id="rId305" Type="http://schemas.openxmlformats.org/officeDocument/2006/relationships/hyperlink" Target="https://www.biolegend.com/pe-anti-human-cd193-ccr3-antibody-1662.html" TargetMode="External"/><Relationship Id="rId326" Type="http://schemas.openxmlformats.org/officeDocument/2006/relationships/hyperlink" Target="https://www.biolegend.com/pe-anti-human-cd86-antibody-778.html" TargetMode="External"/><Relationship Id="rId347" Type="http://schemas.openxmlformats.org/officeDocument/2006/relationships/hyperlink" Target="https://www.biolegend.com/pe-anti-human-cd57-antibody-9024.html" TargetMode="External"/><Relationship Id="rId44" Type="http://schemas.openxmlformats.org/officeDocument/2006/relationships/hyperlink" Target="https://www.biolegend.com/pe-anti-human-cd142-antibody-10709.html" TargetMode="External"/><Relationship Id="rId65" Type="http://schemas.openxmlformats.org/officeDocument/2006/relationships/hyperlink" Target="https://www.biolegend.com/pe-anti-human-cd178-fas-l-antibody-806.html" TargetMode="External"/><Relationship Id="rId86" Type="http://schemas.openxmlformats.org/officeDocument/2006/relationships/hyperlink" Target="https://www.biolegend.com/pe-anti-human-cd213alpha1-il-13ralpha1-antibody-8940.html" TargetMode="External"/><Relationship Id="rId130" Type="http://schemas.openxmlformats.org/officeDocument/2006/relationships/hyperlink" Target="https://www.biolegend.com/pe-anti-human-cd34-antibody-6033.html" TargetMode="External"/><Relationship Id="rId151" Type="http://schemas.openxmlformats.org/officeDocument/2006/relationships/hyperlink" Target="https://www.biolegend.com/pe-anti-human-cd49a-antibody-5067.html" TargetMode="External"/><Relationship Id="rId368" Type="http://schemas.openxmlformats.org/officeDocument/2006/relationships/hyperlink" Target="https://www.biolegend.com/pe-anti-human-cx3cr1-antibody-5862.html" TargetMode="External"/><Relationship Id="rId172" Type="http://schemas.openxmlformats.org/officeDocument/2006/relationships/hyperlink" Target="https://www.biolegend.com/pe-anti-human-cd8-antibody-6247.html" TargetMode="External"/><Relationship Id="rId193" Type="http://schemas.openxmlformats.org/officeDocument/2006/relationships/hyperlink" Target="https://www.biolegend.com/pe-anti-human-dr3-tramp-antibody-785.html" TargetMode="External"/><Relationship Id="rId207" Type="http://schemas.openxmlformats.org/officeDocument/2006/relationships/hyperlink" Target="https://www.biolegend.com/pe-anti-human-ly6g6d-c6orf23-antibody-11766.html" TargetMode="External"/><Relationship Id="rId228" Type="http://schemas.openxmlformats.org/officeDocument/2006/relationships/hyperlink" Target="https://www.biolegend.com/pe-anti-human-tcr-gamma-delta-antibody-4553.html" TargetMode="External"/><Relationship Id="rId249" Type="http://schemas.openxmlformats.org/officeDocument/2006/relationships/hyperlink" Target="https://www.biolegend.com/pe-anti-human-cd184-cxcr4-antibody-542.html" TargetMode="External"/><Relationship Id="rId13" Type="http://schemas.openxmlformats.org/officeDocument/2006/relationships/hyperlink" Target="https://www.biolegend.com/pe-anti-human-cd10-antibody-2215.html" TargetMode="External"/><Relationship Id="rId109" Type="http://schemas.openxmlformats.org/officeDocument/2006/relationships/hyperlink" Target="https://www.biolegend.com/pe-anti-human-cd277-bt31-antibody-5975.html" TargetMode="External"/><Relationship Id="rId260" Type="http://schemas.openxmlformats.org/officeDocument/2006/relationships/hyperlink" Target="https://www.biolegend.com/pe-anti-human-cd269-bcma-antibody-8446.html" TargetMode="External"/><Relationship Id="rId281" Type="http://schemas.openxmlformats.org/officeDocument/2006/relationships/hyperlink" Target="https://www.biolegend.com/pe-anti-human-erbb3-her-3-antibody-3745.html" TargetMode="External"/><Relationship Id="rId316" Type="http://schemas.openxmlformats.org/officeDocument/2006/relationships/hyperlink" Target="https://www.biolegend.com/pe-anti-human-cd326-epcam-antibody-3757.html" TargetMode="External"/><Relationship Id="rId337" Type="http://schemas.openxmlformats.org/officeDocument/2006/relationships/hyperlink" Target="https://www.biolegend.com/pe-anti-human-tmem8a-antibody-13137.html" TargetMode="External"/><Relationship Id="rId34" Type="http://schemas.openxmlformats.org/officeDocument/2006/relationships/hyperlink" Target="https://www.biolegend.com/pe-anti-human-cd131-antibody-545.html" TargetMode="External"/><Relationship Id="rId55" Type="http://schemas.openxmlformats.org/officeDocument/2006/relationships/hyperlink" Target="https://www.biolegend.com/pe-anti-human-cd161-antibody-5673.html" TargetMode="External"/><Relationship Id="rId76" Type="http://schemas.openxmlformats.org/officeDocument/2006/relationships/hyperlink" Target="https://www.biolegend.com/pe-anti-human-cd1b-antibody-6707.html" TargetMode="External"/><Relationship Id="rId97" Type="http://schemas.openxmlformats.org/officeDocument/2006/relationships/hyperlink" Target="https://www.biolegend.com/pe-anti-human-cd245-p220-240-antibody-5039.html" TargetMode="External"/><Relationship Id="rId120" Type="http://schemas.openxmlformats.org/officeDocument/2006/relationships/hyperlink" Target="https://www.biolegend.com/pe-anti-human-cd314-nkg2d-antibody-3016.html" TargetMode="External"/><Relationship Id="rId141" Type="http://schemas.openxmlformats.org/officeDocument/2006/relationships/hyperlink" Target="https://www.biolegend.com/pe-anti-human-cd39-antibody-4364.html" TargetMode="External"/><Relationship Id="rId358" Type="http://schemas.openxmlformats.org/officeDocument/2006/relationships/hyperlink" Target="https://www.biolegend.com/pe-anti-human-mouse-cd49f-antibody-4108.html" TargetMode="External"/><Relationship Id="rId7" Type="http://schemas.openxmlformats.org/officeDocument/2006/relationships/hyperlink" Target="https://www.biolegend.com/pe-anti-human-cd70-antibody-8044.html" TargetMode="External"/><Relationship Id="rId162" Type="http://schemas.openxmlformats.org/officeDocument/2006/relationships/hyperlink" Target="https://www.biolegend.com/pe-anti-human-cd61-antibody-5339.html" TargetMode="External"/><Relationship Id="rId183" Type="http://schemas.openxmlformats.org/officeDocument/2006/relationships/hyperlink" Target="https://www.biolegend.com/pe-anti-human-cd90-thy1-antibody-4114.html" TargetMode="External"/><Relationship Id="rId218" Type="http://schemas.openxmlformats.org/officeDocument/2006/relationships/hyperlink" Target="https://www.biolegend.com/pe-anti-human-cd352-ntb-a-antibody-3630.html" TargetMode="External"/><Relationship Id="rId239" Type="http://schemas.openxmlformats.org/officeDocument/2006/relationships/hyperlink" Target="https://www.biolegend.com/pe-anti-human-cd198-ccr8-antibody-8949.html" TargetMode="External"/><Relationship Id="rId250" Type="http://schemas.openxmlformats.org/officeDocument/2006/relationships/hyperlink" Target="https://www.biolegend.com/pe-anti-human-cd186-cxcr6-antibody-8317.html" TargetMode="External"/><Relationship Id="rId271" Type="http://schemas.openxmlformats.org/officeDocument/2006/relationships/hyperlink" Target="https://www.biolegend.com/pe-anti-human-cd370-clec9a-dngr1-antibody-7601.html" TargetMode="External"/><Relationship Id="rId292" Type="http://schemas.openxmlformats.org/officeDocument/2006/relationships/hyperlink" Target="https://www.biolegend.com/pe-anti-human-lox-1-antibody-8592.html" TargetMode="External"/><Relationship Id="rId306" Type="http://schemas.openxmlformats.org/officeDocument/2006/relationships/hyperlink" Target="https://www.biolegend.com/pe-anti-human-cd196-ccr6-antibody-7560.html" TargetMode="External"/><Relationship Id="rId24" Type="http://schemas.openxmlformats.org/officeDocument/2006/relationships/hyperlink" Target="https://www.biolegend.com/pe-anti-human-cd116-antibody-574.html" TargetMode="External"/><Relationship Id="rId45" Type="http://schemas.openxmlformats.org/officeDocument/2006/relationships/hyperlink" Target="https://www.biolegend.com/pe-anti-human-cd143-angiotensin-converting-enzyme-antibody-6109.html" TargetMode="External"/><Relationship Id="rId66" Type="http://schemas.openxmlformats.org/officeDocument/2006/relationships/hyperlink" Target="https://www.biolegend.com/pe-anti-human-cd179a-vpreb-antibody-6395.html" TargetMode="External"/><Relationship Id="rId87" Type="http://schemas.openxmlformats.org/officeDocument/2006/relationships/hyperlink" Target="https://www.biolegend.com/pe-anti-human-cd213alpha2-il13ralpha2-antibody-7855.html" TargetMode="External"/><Relationship Id="rId110" Type="http://schemas.openxmlformats.org/officeDocument/2006/relationships/hyperlink" Target="https://www.biolegend.com/pe-anti-human-cd279-pd-1-antibody-4412.html" TargetMode="External"/><Relationship Id="rId131" Type="http://schemas.openxmlformats.org/officeDocument/2006/relationships/hyperlink" Target="https://www.biolegend.com/pe-anti-human-cd340-erbb2-her-2-antibody-3766.html" TargetMode="External"/><Relationship Id="rId327" Type="http://schemas.openxmlformats.org/officeDocument/2006/relationships/hyperlink" Target="https://www.biolegend.com/pe-anti-human-cd92-antibody-13286.html" TargetMode="External"/><Relationship Id="rId348" Type="http://schemas.openxmlformats.org/officeDocument/2006/relationships/hyperlink" Target="https://www.biolegend.com/pe-anti-human-cd66b-antibody-6529.html" TargetMode="External"/><Relationship Id="rId369" Type="http://schemas.openxmlformats.org/officeDocument/2006/relationships/hyperlink" Target="https://www.biolegend.com/pe-rat-igm-kappa-isotype-control-1836.html" TargetMode="External"/><Relationship Id="rId152" Type="http://schemas.openxmlformats.org/officeDocument/2006/relationships/hyperlink" Target="https://www.biolegend.com/pe-anti-human-cd49b-antibody-8881.html" TargetMode="External"/><Relationship Id="rId173" Type="http://schemas.openxmlformats.org/officeDocument/2006/relationships/hyperlink" Target="https://www.biolegend.com/pe-anti-human-cd80-antibody-554.html" TargetMode="External"/><Relationship Id="rId194" Type="http://schemas.openxmlformats.org/officeDocument/2006/relationships/hyperlink" Target="https://www.biolegend.com/pe-anti-human-egfr-antibody-7432.html" TargetMode="External"/><Relationship Id="rId208" Type="http://schemas.openxmlformats.org/officeDocument/2006/relationships/hyperlink" Target="https://www.biolegend.com/pe-anti-human-mertk-antibody-12249.html" TargetMode="External"/><Relationship Id="rId229" Type="http://schemas.openxmlformats.org/officeDocument/2006/relationships/hyperlink" Target="https://www.biolegend.com/pe-anti-human-tim-4-antibody-7605.html" TargetMode="External"/><Relationship Id="rId240" Type="http://schemas.openxmlformats.org/officeDocument/2006/relationships/hyperlink" Target="https://www.biolegend.com/pe-anti-human-ccrl2-antibody-8560.html" TargetMode="External"/><Relationship Id="rId261" Type="http://schemas.openxmlformats.org/officeDocument/2006/relationships/hyperlink" Target="https://www.biolegend.com/pe-anti-human-cd282-tlr2-antibody-1505.html" TargetMode="External"/><Relationship Id="rId14" Type="http://schemas.openxmlformats.org/officeDocument/2006/relationships/hyperlink" Target="https://www.biolegend.com/pe-anti-human-cd100-antibody-4399.html" TargetMode="External"/><Relationship Id="rId35" Type="http://schemas.openxmlformats.org/officeDocument/2006/relationships/hyperlink" Target="https://www.biolegend.com/pe-anti-human-cd134-ox40-antibody-6803.html" TargetMode="External"/><Relationship Id="rId56" Type="http://schemas.openxmlformats.org/officeDocument/2006/relationships/hyperlink" Target="https://www.biolegend.com/pe-anti-human-cd162-antibody-4510.html" TargetMode="External"/><Relationship Id="rId77" Type="http://schemas.openxmlformats.org/officeDocument/2006/relationships/hyperlink" Target="https://www.biolegend.com/pe-anti-human-cd1c-antibody-4847.html" TargetMode="External"/><Relationship Id="rId100" Type="http://schemas.openxmlformats.org/officeDocument/2006/relationships/hyperlink" Target="https://www.biolegend.com/pe-anti-human-cd261-dr4-trail-r1-antibody-634.html" TargetMode="External"/><Relationship Id="rId282" Type="http://schemas.openxmlformats.org/officeDocument/2006/relationships/hyperlink" Target="https://www.biolegend.com/pe-anti-human-fpr3-fprl2-antibody-8472.html" TargetMode="External"/><Relationship Id="rId317" Type="http://schemas.openxmlformats.org/officeDocument/2006/relationships/hyperlink" Target="https://www.biolegend.com/pe-anti-human-cd338-abcg2-antibody-4598.html" TargetMode="External"/><Relationship Id="rId338" Type="http://schemas.openxmlformats.org/officeDocument/2006/relationships/hyperlink" Target="https://www.biolegend.com/pe-anti-human-cd254-trance-rankl-antibody-6397.html" TargetMode="External"/><Relationship Id="rId359" Type="http://schemas.openxmlformats.org/officeDocument/2006/relationships/hyperlink" Target="https://www.biolegend.com/pe-anti-human-cd85a-ilt5-antibody-5459.html" TargetMode="External"/><Relationship Id="rId8" Type="http://schemas.openxmlformats.org/officeDocument/2006/relationships/hyperlink" Target="https://www.biolegend.com/pe-anti-human-cd1a-antibody-701.html" TargetMode="External"/><Relationship Id="rId98" Type="http://schemas.openxmlformats.org/officeDocument/2006/relationships/hyperlink" Target="https://www.biolegend.com/pe-anti-human-cd25-antibody-8389.html" TargetMode="External"/><Relationship Id="rId121" Type="http://schemas.openxmlformats.org/officeDocument/2006/relationships/hyperlink" Target="https://www.biolegend.com/pe-anti-human-cd317-bst2-tetherin-antibody-6588.html" TargetMode="External"/><Relationship Id="rId142" Type="http://schemas.openxmlformats.org/officeDocument/2006/relationships/hyperlink" Target="https://www.biolegend.com/pe-anti-human-cd4-antibody-827.html" TargetMode="External"/><Relationship Id="rId163" Type="http://schemas.openxmlformats.org/officeDocument/2006/relationships/hyperlink" Target="https://www.biolegend.com/pe-anti-human-cd62e-antibody-5247.html" TargetMode="External"/><Relationship Id="rId184" Type="http://schemas.openxmlformats.org/officeDocument/2006/relationships/hyperlink" Target="https://www.biolegend.com/pe-anti-human-cd93-antibody-5256.html" TargetMode="External"/><Relationship Id="rId219" Type="http://schemas.openxmlformats.org/officeDocument/2006/relationships/hyperlink" Target="https://www.biolegend.com/pe-anti-human-psma-folh1-antibody-5925.html" TargetMode="External"/><Relationship Id="rId370" Type="http://schemas.openxmlformats.org/officeDocument/2006/relationships/hyperlink" Target="https://www.biolegend.com/pe-anti-human-mouse-ssea-3-antibody-5386.html" TargetMode="External"/><Relationship Id="rId230" Type="http://schemas.openxmlformats.org/officeDocument/2006/relationships/hyperlink" Target="https://www.biolegend.com/pe-anti-human-tlt-2-antibody-7073.html" TargetMode="External"/><Relationship Id="rId251" Type="http://schemas.openxmlformats.org/officeDocument/2006/relationships/hyperlink" Target="https://www.biolegend.com/pe-anti-human-cd192-ccr2-antibody-8529.html" TargetMode="External"/><Relationship Id="rId25" Type="http://schemas.openxmlformats.org/officeDocument/2006/relationships/hyperlink" Target="https://www.biolegend.com/pe-anti-human-cd117-c-kit-antibody-2373.html" TargetMode="External"/><Relationship Id="rId46" Type="http://schemas.openxmlformats.org/officeDocument/2006/relationships/hyperlink" Target="https://www.biolegend.com/pe-anti-human-cd146-antibody-9271.html" TargetMode="External"/><Relationship Id="rId67" Type="http://schemas.openxmlformats.org/officeDocument/2006/relationships/hyperlink" Target="https://www.biolegend.com/pe-anti-human-cd179b-ig-lambda5-antibody-6819.html" TargetMode="External"/><Relationship Id="rId272" Type="http://schemas.openxmlformats.org/officeDocument/2006/relationships/hyperlink" Target="https://www.biolegend.com/pe-anti-human-cd371-clec12a-antibody-7585.html" TargetMode="External"/><Relationship Id="rId293" Type="http://schemas.openxmlformats.org/officeDocument/2006/relationships/hyperlink" Target="https://www.biolegend.com/pe-anti-human-mica-micb-antibody-3064.html" TargetMode="External"/><Relationship Id="rId307" Type="http://schemas.openxmlformats.org/officeDocument/2006/relationships/hyperlink" Target="https://www.biolegend.com/pe-anti-human-cd1d-antibody-6922.html" TargetMode="External"/><Relationship Id="rId328" Type="http://schemas.openxmlformats.org/officeDocument/2006/relationships/hyperlink" Target="https://www.biolegend.com/pe-anti-human-mouse-cxcr7-antibody-4548.html" TargetMode="External"/><Relationship Id="rId349" Type="http://schemas.openxmlformats.org/officeDocument/2006/relationships/hyperlink" Target="https://www.biolegend.com/pe-anti-human-tra-1-60-r-antibody-5389.html" TargetMode="External"/><Relationship Id="rId88" Type="http://schemas.openxmlformats.org/officeDocument/2006/relationships/hyperlink" Target="https://www.biolegend.com/pe-anti-human-cd218a-il-18ralpha-antibody-2618.html" TargetMode="External"/><Relationship Id="rId111" Type="http://schemas.openxmlformats.org/officeDocument/2006/relationships/hyperlink" Target="https://www.biolegend.com/pe-anti-human-cd28-antibody-630.html" TargetMode="External"/><Relationship Id="rId132" Type="http://schemas.openxmlformats.org/officeDocument/2006/relationships/hyperlink" Target="https://www.biolegend.com/pe-anti-human-cd344-frizzled-4-antibody-4081.html" TargetMode="External"/><Relationship Id="rId153" Type="http://schemas.openxmlformats.org/officeDocument/2006/relationships/hyperlink" Target="https://www.biolegend.com/pe-anti-human-cd49c-integrin-alpha3-antibody-6052.html" TargetMode="External"/><Relationship Id="rId174" Type="http://schemas.openxmlformats.org/officeDocument/2006/relationships/hyperlink" Target="https://www.biolegend.com/pe-anti-human-cd81-tapa-1-antibody-6767.html" TargetMode="External"/><Relationship Id="rId195" Type="http://schemas.openxmlformats.org/officeDocument/2006/relationships/hyperlink" Target="https://www.biolegend.com/pe-anti-human-cd357-gitr-antibody-13308.html" TargetMode="External"/><Relationship Id="rId209" Type="http://schemas.openxmlformats.org/officeDocument/2006/relationships/hyperlink" Target="https://www.biolegend.com/pe-anti-human-msc-w7c6-antibody-4360.html" TargetMode="External"/><Relationship Id="rId360" Type="http://schemas.openxmlformats.org/officeDocument/2006/relationships/hyperlink" Target="https://www.biolegend.com/pe-anti-human-cd85d-ilt4-antibody-5576.html" TargetMode="External"/><Relationship Id="rId220" Type="http://schemas.openxmlformats.org/officeDocument/2006/relationships/hyperlink" Target="https://www.biolegend.com/pe-anti-human-ror1-antibody-8474.html" TargetMode="External"/><Relationship Id="rId241" Type="http://schemas.openxmlformats.org/officeDocument/2006/relationships/hyperlink" Target="https://www.biolegend.com/pe-anti-human-cd102-icam-2-antibody-4960.html" TargetMode="External"/><Relationship Id="rId15" Type="http://schemas.openxmlformats.org/officeDocument/2006/relationships/hyperlink" Target="https://www.biolegend.com/pe-anti-human-cd103-integrin-alphae-antibody-6918.html" TargetMode="External"/><Relationship Id="rId36" Type="http://schemas.openxmlformats.org/officeDocument/2006/relationships/hyperlink" Target="https://www.biolegend.com/pe-anti-human-cd135-flt-3-flk-2-antibody-2359.html" TargetMode="External"/><Relationship Id="rId57" Type="http://schemas.openxmlformats.org/officeDocument/2006/relationships/hyperlink" Target="https://www.biolegend.com/pe-anti-human-cd163-antibody-4793.html" TargetMode="External"/><Relationship Id="rId262" Type="http://schemas.openxmlformats.org/officeDocument/2006/relationships/hyperlink" Target="https://www.biolegend.com/pe-anti-human-cd284-tlr4-antibody-2290.html" TargetMode="External"/><Relationship Id="rId283" Type="http://schemas.openxmlformats.org/officeDocument/2006/relationships/hyperlink" Target="https://www.biolegend.com/pe-anti-human-ganglioside-gd2-antibody-8408.html" TargetMode="External"/><Relationship Id="rId318" Type="http://schemas.openxmlformats.org/officeDocument/2006/relationships/hyperlink" Target="https://www.biolegend.com/pe-anti-human-cd368-clec4d-antibody-8893.html" TargetMode="External"/><Relationship Id="rId339" Type="http://schemas.openxmlformats.org/officeDocument/2006/relationships/hyperlink" Target="https://www.biolegend.com/pe-anti-human-cd318-cdcp1-antibody-3733.html" TargetMode="External"/><Relationship Id="rId10" Type="http://schemas.openxmlformats.org/officeDocument/2006/relationships/hyperlink" Target="https://www.biolegend.com/pe-anti-human-beta2-microglobulin-antibody-3080.html" TargetMode="External"/><Relationship Id="rId31" Type="http://schemas.openxmlformats.org/officeDocument/2006/relationships/hyperlink" Target="https://www.biolegend.com/pe-anti-human-cd126-il-6ralpha-antibody-7430.html" TargetMode="External"/><Relationship Id="rId52" Type="http://schemas.openxmlformats.org/officeDocument/2006/relationships/hyperlink" Target="https://www.biolegend.com/pe-anti-human-cd156c-adam10-antibody-7444.html" TargetMode="External"/><Relationship Id="rId73" Type="http://schemas.openxmlformats.org/officeDocument/2006/relationships/hyperlink" Target="https://www.biolegend.com/pe-anti-human-cd19-antibody-719.html" TargetMode="External"/><Relationship Id="rId78" Type="http://schemas.openxmlformats.org/officeDocument/2006/relationships/hyperlink" Target="https://www.biolegend.com/pe-anti-human-cd200-ox2-antibody-4622.html" TargetMode="External"/><Relationship Id="rId94" Type="http://schemas.openxmlformats.org/officeDocument/2006/relationships/hyperlink" Target="https://www.biolegend.com/pe-anti-human-cd23-antibody-5551.html" TargetMode="External"/><Relationship Id="rId99" Type="http://schemas.openxmlformats.org/officeDocument/2006/relationships/hyperlink" Target="https://www.biolegend.com/pe-anti-human-cd252-ox40l-antibody-4043.html" TargetMode="External"/><Relationship Id="rId101" Type="http://schemas.openxmlformats.org/officeDocument/2006/relationships/hyperlink" Target="https://www.biolegend.com/pe-anti-human-cd262-dr5-trail-r2-antibody-580.html" TargetMode="External"/><Relationship Id="rId122" Type="http://schemas.openxmlformats.org/officeDocument/2006/relationships/hyperlink" Target="https://www.biolegend.com/pe-anti-human-cd324-e-cadherin-antibody-3751.html" TargetMode="External"/><Relationship Id="rId143" Type="http://schemas.openxmlformats.org/officeDocument/2006/relationships/hyperlink" Target="https://www.biolegend.com/pe-anti-human-cd40-antibody-4999.html" TargetMode="External"/><Relationship Id="rId148" Type="http://schemas.openxmlformats.org/officeDocument/2006/relationships/hyperlink" Target="https://www.biolegend.com/pe-anti-human-cd45-antibody-708.html" TargetMode="External"/><Relationship Id="rId164" Type="http://schemas.openxmlformats.org/officeDocument/2006/relationships/hyperlink" Target="https://www.biolegend.com/pe-anti-human-cd62l-antibody-653.html" TargetMode="External"/><Relationship Id="rId169" Type="http://schemas.openxmlformats.org/officeDocument/2006/relationships/hyperlink" Target="https://www.biolegend.com/pe-anti-human-cd73-ecto-5%27-nucleotidase-antibody-6092.html" TargetMode="External"/><Relationship Id="rId185" Type="http://schemas.openxmlformats.org/officeDocument/2006/relationships/hyperlink" Target="https://www.biolegend.com/pe-anti-human-cd94-antibody-648.html" TargetMode="External"/><Relationship Id="rId334" Type="http://schemas.openxmlformats.org/officeDocument/2006/relationships/hyperlink" Target="https://www.biolegend.com/pe-anti-human-cd215-il-15ralpha-antibody-4704.html" TargetMode="External"/><Relationship Id="rId350" Type="http://schemas.openxmlformats.org/officeDocument/2006/relationships/hyperlink" Target="https://www.biolegend.com/pe-rat-igg1-kappa-isotype-control-1830.html" TargetMode="External"/><Relationship Id="rId355" Type="http://schemas.openxmlformats.org/officeDocument/2006/relationships/hyperlink" Target="https://www.biolegend.com/pe-anti-human-cd210-il-10-r-antibody-1523.html" TargetMode="External"/><Relationship Id="rId371" Type="http://schemas.openxmlformats.org/officeDocument/2006/relationships/printerSettings" Target="../printerSettings/printerSettings1.bin"/><Relationship Id="rId4" Type="http://schemas.openxmlformats.org/officeDocument/2006/relationships/hyperlink" Target="https://www.biolegend.com/pe-anti-human-ifn-gamma-r-beta-chain-antibody-1520.html" TargetMode="External"/><Relationship Id="rId9" Type="http://schemas.openxmlformats.org/officeDocument/2006/relationships/hyperlink" Target="https://www.biolegend.com/pe-anti-human-cd2-antibody-820.html" TargetMode="External"/><Relationship Id="rId180" Type="http://schemas.openxmlformats.org/officeDocument/2006/relationships/hyperlink" Target="https://www.biolegend.com/pe-anti-human-cd89-antibody-7607.html" TargetMode="External"/><Relationship Id="rId210" Type="http://schemas.openxmlformats.org/officeDocument/2006/relationships/hyperlink" Target="https://www.biolegend.com/pe-anti-human-msc-and-npc-w4a5-antibody-4341.html" TargetMode="External"/><Relationship Id="rId215" Type="http://schemas.openxmlformats.org/officeDocument/2006/relationships/hyperlink" Target="https://www.biolegend.com/pe-anti-human-notch-3-antibody-6261.html" TargetMode="External"/><Relationship Id="rId236" Type="http://schemas.openxmlformats.org/officeDocument/2006/relationships/hyperlink" Target="https://www.biolegend.com/pe-mouse-igg2a-kappa-isotype-control-fc-3043.html" TargetMode="External"/><Relationship Id="rId257" Type="http://schemas.openxmlformats.org/officeDocument/2006/relationships/hyperlink" Target="https://www.biolegend.com/pe-anti-human-cd24-antibody-1805.html" TargetMode="External"/><Relationship Id="rId278" Type="http://schemas.openxmlformats.org/officeDocument/2006/relationships/hyperlink" Target="https://www.biolegend.com/pe-anti-human-cd84-antibody-3984.html" TargetMode="External"/><Relationship Id="rId26" Type="http://schemas.openxmlformats.org/officeDocument/2006/relationships/hyperlink" Target="https://www.biolegend.com/pe-anti-human-cd119-ifn-gamma-r-alpha-chain-antibody-2203.html" TargetMode="External"/><Relationship Id="rId231" Type="http://schemas.openxmlformats.org/officeDocument/2006/relationships/hyperlink" Target="https://www.biolegend.com/pe-anti-human-tm4sf20-antibody-11972.html" TargetMode="External"/><Relationship Id="rId252" Type="http://schemas.openxmlformats.org/officeDocument/2006/relationships/hyperlink" Target="https://www.biolegend.com/pe-anti-human-cd197-ccr7-antibody-7498.html" TargetMode="External"/><Relationship Id="rId273" Type="http://schemas.openxmlformats.org/officeDocument/2006/relationships/hyperlink" Target="https://www.biolegend.com/pe-anti-human-cd45ro-antibody-858.html" TargetMode="External"/><Relationship Id="rId294" Type="http://schemas.openxmlformats.org/officeDocument/2006/relationships/hyperlink" Target="https://www.biolegend.com/pe-anti-human-susd2-antibody-4357.html" TargetMode="External"/><Relationship Id="rId308" Type="http://schemas.openxmlformats.org/officeDocument/2006/relationships/hyperlink" Target="https://www.biolegend.com/pe-anti-human-cd20-antibody-559.html" TargetMode="External"/><Relationship Id="rId329" Type="http://schemas.openxmlformats.org/officeDocument/2006/relationships/hyperlink" Target="https://www.biolegend.com/pe-anti-human-delta-opioid-receptor-antibody-4089.html" TargetMode="External"/><Relationship Id="rId47" Type="http://schemas.openxmlformats.org/officeDocument/2006/relationships/hyperlink" Target="https://www.biolegend.com/pe-anti-human-cd148-antibody-4368.html" TargetMode="External"/><Relationship Id="rId68" Type="http://schemas.openxmlformats.org/officeDocument/2006/relationships/hyperlink" Target="https://www.biolegend.com/pe-anti-human-cd18-antibody-849.html" TargetMode="External"/><Relationship Id="rId89" Type="http://schemas.openxmlformats.org/officeDocument/2006/relationships/hyperlink" Target="https://www.biolegend.com/pe-anti-human-cd221-igf-1r-antibody-7228.html" TargetMode="External"/><Relationship Id="rId112" Type="http://schemas.openxmlformats.org/officeDocument/2006/relationships/hyperlink" Target="https://www.biolegend.com/pe-anti-human-cd29-antibody-853.html" TargetMode="External"/><Relationship Id="rId133" Type="http://schemas.openxmlformats.org/officeDocument/2006/relationships/hyperlink" Target="https://www.biolegend.com/pe-anti-human-cd35-antibody-4678.html" TargetMode="External"/><Relationship Id="rId154" Type="http://schemas.openxmlformats.org/officeDocument/2006/relationships/hyperlink" Target="https://www.biolegend.com/pe-anti-human-cd49d-antibody-584.html" TargetMode="External"/><Relationship Id="rId175" Type="http://schemas.openxmlformats.org/officeDocument/2006/relationships/hyperlink" Target="https://www.biolegend.com/pe-anti-human-cd82-antibody-5888.html" TargetMode="External"/><Relationship Id="rId340" Type="http://schemas.openxmlformats.org/officeDocument/2006/relationships/hyperlink" Target="https://www.biolegend.com/pe-mouse-igg3-kappa-isotype-control-7019.html" TargetMode="External"/><Relationship Id="rId361" Type="http://schemas.openxmlformats.org/officeDocument/2006/relationships/hyperlink" Target="https://www.biolegend.com/pe-anti-human-igg-fc-antibody-11933.html" TargetMode="External"/><Relationship Id="rId196" Type="http://schemas.openxmlformats.org/officeDocument/2006/relationships/hyperlink" Target="https://www.biolegend.com/pe-anti-human-gpr19-antibody-8379.html" TargetMode="External"/><Relationship Id="rId200" Type="http://schemas.openxmlformats.org/officeDocument/2006/relationships/hyperlink" Target="https://www.biolegend.com/pe-anti-human-ig-light-chain-kappa-antibody-3298.html" TargetMode="External"/><Relationship Id="rId16" Type="http://schemas.openxmlformats.org/officeDocument/2006/relationships/hyperlink" Target="https://www.biolegend.com/pe-anti-cd105-endoglin-antibody-13442.html" TargetMode="External"/><Relationship Id="rId221" Type="http://schemas.openxmlformats.org/officeDocument/2006/relationships/hyperlink" Target="https://www.biolegend.com/pe-anti-human-siglec-10-antibody-6431.html" TargetMode="External"/><Relationship Id="rId242" Type="http://schemas.openxmlformats.org/officeDocument/2006/relationships/hyperlink" Target="https://www.biolegend.com/pe-anti-human-cd104-antibody-4121.html" TargetMode="External"/><Relationship Id="rId263" Type="http://schemas.openxmlformats.org/officeDocument/2006/relationships/hyperlink" Target="https://www.biolegend.com/pe-anti-human-cd301-clec10a-antibody-7914.html" TargetMode="External"/><Relationship Id="rId284" Type="http://schemas.openxmlformats.org/officeDocument/2006/relationships/hyperlink" Target="https://www.biolegend.com/pe-anti-human-gpr83-antibody-10724.html" TargetMode="External"/><Relationship Id="rId319" Type="http://schemas.openxmlformats.org/officeDocument/2006/relationships/hyperlink" Target="https://www.biolegend.com/pe-anti-human-cd45ra-antibody-687.html" TargetMode="External"/><Relationship Id="rId37" Type="http://schemas.openxmlformats.org/officeDocument/2006/relationships/hyperlink" Target="https://www.biolegend.com/pe-anti-human-cd137-4-1bb-antibody-1510.html" TargetMode="External"/><Relationship Id="rId58" Type="http://schemas.openxmlformats.org/officeDocument/2006/relationships/hyperlink" Target="https://www.biolegend.com/pe-anti-human-cd164-antibody-3806.html" TargetMode="External"/><Relationship Id="rId79" Type="http://schemas.openxmlformats.org/officeDocument/2006/relationships/hyperlink" Target="https://www.biolegend.com/pe-anti-human-cd200-receptor-antibody-4612.html" TargetMode="External"/><Relationship Id="rId102" Type="http://schemas.openxmlformats.org/officeDocument/2006/relationships/hyperlink" Target="https://www.biolegend.com/pe-anti-human-dcr1-trail-r3-cd263-antibody-637.html" TargetMode="External"/><Relationship Id="rId123" Type="http://schemas.openxmlformats.org/officeDocument/2006/relationships/hyperlink" Target="https://www.biolegend.com/pe-anti-human-cd325-n-cadherin-antibody-6982.html" TargetMode="External"/><Relationship Id="rId144" Type="http://schemas.openxmlformats.org/officeDocument/2006/relationships/hyperlink" Target="https://www.biolegend.com/pe-anti-human-cd41-antibody-737.html" TargetMode="External"/><Relationship Id="rId330" Type="http://schemas.openxmlformats.org/officeDocument/2006/relationships/hyperlink" Target="https://www.biolegend.com/pe-anti-human-dopamine-receptor-d1-antibody-11687.html" TargetMode="External"/><Relationship Id="rId90" Type="http://schemas.openxmlformats.org/officeDocument/2006/relationships/hyperlink" Target="https://www.biolegend.com/pe-anti-human-cd223-lag-3-antibody-13549.html" TargetMode="External"/><Relationship Id="rId165" Type="http://schemas.openxmlformats.org/officeDocument/2006/relationships/hyperlink" Target="https://www.biolegend.com/pe-anti-human-cd62p-p-selectin-antibody-595.html" TargetMode="External"/><Relationship Id="rId186" Type="http://schemas.openxmlformats.org/officeDocument/2006/relationships/hyperlink" Target="https://www.biolegend.com/pe-anti-human-cd95-fas-antibody-643.html" TargetMode="External"/><Relationship Id="rId351" Type="http://schemas.openxmlformats.org/officeDocument/2006/relationships/hyperlink" Target="https://www.biolegend.com/pe-anti-human-cd115-csf-1r-antibody-6393.html" TargetMode="External"/><Relationship Id="rId211" Type="http://schemas.openxmlformats.org/officeDocument/2006/relationships/hyperlink" Target="https://www.biolegend.com/pe-anti-human-tnap-antibody-4342.html" TargetMode="External"/><Relationship Id="rId232" Type="http://schemas.openxmlformats.org/officeDocument/2006/relationships/hyperlink" Target="https://www.biolegend.com/pe-anti-human-tra-2-49-antibody-8653.html" TargetMode="External"/><Relationship Id="rId253" Type="http://schemas.openxmlformats.org/officeDocument/2006/relationships/hyperlink" Target="https://www.biolegend.com/pe-anti-human-cd199-ccr9-antibody-8761.html" TargetMode="External"/><Relationship Id="rId274" Type="http://schemas.openxmlformats.org/officeDocument/2006/relationships/hyperlink" Target="https://www.biolegend.com/pe-anti-human-cd51-antibody-4107.html" TargetMode="External"/><Relationship Id="rId295" Type="http://schemas.openxmlformats.org/officeDocument/2006/relationships/hyperlink" Target="https://www.biolegend.com/pe-anti-human-notch-2-antibody-6521.html" TargetMode="External"/><Relationship Id="rId309" Type="http://schemas.openxmlformats.org/officeDocument/2006/relationships/hyperlink" Target="https://www.biolegend.com/pe-anti-human-cd22-antibody-10725.html" TargetMode="External"/><Relationship Id="rId27" Type="http://schemas.openxmlformats.org/officeDocument/2006/relationships/hyperlink" Target="https://www.biolegend.com/pe-anti-human-cd11a-antibody-697.html" TargetMode="External"/><Relationship Id="rId48" Type="http://schemas.openxmlformats.org/officeDocument/2006/relationships/hyperlink" Target="https://www.biolegend.com/pe-anti-human-cd15-ssea-1-antibody-3701.html" TargetMode="External"/><Relationship Id="rId69" Type="http://schemas.openxmlformats.org/officeDocument/2006/relationships/hyperlink" Target="https://www.biolegend.com/pe-anti-human-cd180-rp105-antibody-2297.html" TargetMode="External"/><Relationship Id="rId113" Type="http://schemas.openxmlformats.org/officeDocument/2006/relationships/hyperlink" Target="https://www.biolegend.com/pe-anti-human-cd290-tlr10-antibody-7905.html" TargetMode="External"/><Relationship Id="rId134" Type="http://schemas.openxmlformats.org/officeDocument/2006/relationships/hyperlink" Target="https://www.biolegend.com/pe-anti-human-cd354-trem-1-antibody-2771.html" TargetMode="External"/><Relationship Id="rId320" Type="http://schemas.openxmlformats.org/officeDocument/2006/relationships/hyperlink" Target="https://www.biolegend.com/pe-anti-human-cd45rb-antibody-1608.html" TargetMode="External"/><Relationship Id="rId80" Type="http://schemas.openxmlformats.org/officeDocument/2006/relationships/hyperlink" Target="https://www.biolegend.com/pe-anti-human-cd202b-tie2-tek-antibody-4911.html" TargetMode="External"/><Relationship Id="rId155" Type="http://schemas.openxmlformats.org/officeDocument/2006/relationships/hyperlink" Target="https://www.biolegend.com/pe-anti-human-cd5-antibody-871.html" TargetMode="External"/><Relationship Id="rId176" Type="http://schemas.openxmlformats.org/officeDocument/2006/relationships/hyperlink" Target="https://www.biolegend.com/pe-anti-human-cd83-antibody-681.html" TargetMode="External"/><Relationship Id="rId197" Type="http://schemas.openxmlformats.org/officeDocument/2006/relationships/hyperlink" Target="https://www.biolegend.com/pe-anti-human-gpr56-antibody-8542.html" TargetMode="External"/><Relationship Id="rId341" Type="http://schemas.openxmlformats.org/officeDocument/2006/relationships/hyperlink" Target="https://www.biolegend.com/pe-anti-human-cd255-tweak-antibody-1332.html" TargetMode="External"/><Relationship Id="rId362" Type="http://schemas.openxmlformats.org/officeDocument/2006/relationships/hyperlink" Target="https://www.biolegend.com/pe-anti-human-mouse-integrin-beta7-antibody-2952.html" TargetMode="External"/><Relationship Id="rId201" Type="http://schemas.openxmlformats.org/officeDocument/2006/relationships/hyperlink" Target="https://www.biolegend.com/pe-anti-human-igm-antibody-2878.html" TargetMode="External"/><Relationship Id="rId222" Type="http://schemas.openxmlformats.org/officeDocument/2006/relationships/hyperlink" Target="https://www.biolegend.com/pe-anti-human-cd328-siglec-7-antibody-6449.html" TargetMode="External"/><Relationship Id="rId243" Type="http://schemas.openxmlformats.org/officeDocument/2006/relationships/hyperlink" Target="https://www.biolegend.com/pe-anti-human-cd124-il-4ralpha-antibody-8040.html" TargetMode="External"/><Relationship Id="rId264" Type="http://schemas.openxmlformats.org/officeDocument/2006/relationships/hyperlink" Target="https://www.biolegend.com/pe-anti-human-cd303-bdca-2-antibody-7721.html" TargetMode="External"/><Relationship Id="rId285" Type="http://schemas.openxmlformats.org/officeDocument/2006/relationships/hyperlink" Target="https://www.biolegend.com/pe-anti-human-hla-abc-antibody-1872.html" TargetMode="External"/><Relationship Id="rId17" Type="http://schemas.openxmlformats.org/officeDocument/2006/relationships/hyperlink" Target="https://www.biolegend.com/pe-anti-human-cd106-antibody-842.html" TargetMode="External"/><Relationship Id="rId38" Type="http://schemas.openxmlformats.org/officeDocument/2006/relationships/hyperlink" Target="https://www.biolegend.com/pe-anti-human-4-1bb-ligand-cd137l-antibody-1728.html" TargetMode="External"/><Relationship Id="rId59" Type="http://schemas.openxmlformats.org/officeDocument/2006/relationships/hyperlink" Target="https://www.biolegend.com/pe-anti-human-cd165-antibody-4534.html" TargetMode="External"/><Relationship Id="rId103" Type="http://schemas.openxmlformats.org/officeDocument/2006/relationships/hyperlink" Target="https://www.biolegend.com/pe-anti-human-cd266-fn14-tweak-r-antibody-2672.html" TargetMode="External"/><Relationship Id="rId124" Type="http://schemas.openxmlformats.org/officeDocument/2006/relationships/hyperlink" Target="https://www.biolegend.com/pe-anti-human-cd328-siglec-7-antibody-5647.html" TargetMode="External"/><Relationship Id="rId310" Type="http://schemas.openxmlformats.org/officeDocument/2006/relationships/hyperlink" Target="https://www.biolegend.com/pe-anti-human-cd220-antibody-7438.html" TargetMode="External"/><Relationship Id="rId70" Type="http://schemas.openxmlformats.org/officeDocument/2006/relationships/hyperlink" Target="https://www.biolegend.com/pe-anti-human-cd182-cxcr2-antibody-3009.html" TargetMode="External"/><Relationship Id="rId91" Type="http://schemas.openxmlformats.org/officeDocument/2006/relationships/hyperlink" Target="https://www.biolegend.com/pe-anti-human-cd226-dnam-1-antibody-5545.html" TargetMode="External"/><Relationship Id="rId145" Type="http://schemas.openxmlformats.org/officeDocument/2006/relationships/hyperlink" Target="https://www.biolegend.com/pe-anti-human-cd42b-antibody-732.html" TargetMode="External"/><Relationship Id="rId166" Type="http://schemas.openxmlformats.org/officeDocument/2006/relationships/hyperlink" Target="https://www.biolegend.com/pe-anti-human-cd63-antibody-7433.html" TargetMode="External"/><Relationship Id="rId187" Type="http://schemas.openxmlformats.org/officeDocument/2006/relationships/hyperlink" Target="https://www.biolegend.com/pe-anti-human-cd96-tactile-antibody-5541.html" TargetMode="External"/><Relationship Id="rId331" Type="http://schemas.openxmlformats.org/officeDocument/2006/relationships/hyperlink" Target="https://www.biolegend.com/pe-anti-human-epha2-antibody-8366.html" TargetMode="External"/><Relationship Id="rId352" Type="http://schemas.openxmlformats.org/officeDocument/2006/relationships/hyperlink" Target="https://www.biolegend.com/pe-anti-human-cd201-epcr-antibody-7240.html" TargetMode="External"/><Relationship Id="rId1" Type="http://schemas.openxmlformats.org/officeDocument/2006/relationships/hyperlink" Target="https://www.biolegend.com/pe-armenian-hamster-igg-isotype-control-1778.html" TargetMode="External"/><Relationship Id="rId212" Type="http://schemas.openxmlformats.org/officeDocument/2006/relationships/hyperlink" Target="https://www.biolegend.com/pe-anti-human-muc-13-antibody-12850.html" TargetMode="External"/><Relationship Id="rId233" Type="http://schemas.openxmlformats.org/officeDocument/2006/relationships/hyperlink" Target="https://www.biolegend.com/pe-anti-human-tra-2-54-antibody-8656.html" TargetMode="External"/><Relationship Id="rId254" Type="http://schemas.openxmlformats.org/officeDocument/2006/relationships/hyperlink" Target="https://www.biolegend.com/pe-anti-human-cd209-dc-sign-antibody-4885.html" TargetMode="External"/><Relationship Id="rId28" Type="http://schemas.openxmlformats.org/officeDocument/2006/relationships/hyperlink" Target="https://www.biolegend.com/pe-anti-human-cd11b-antibody-768.html" TargetMode="External"/><Relationship Id="rId49" Type="http://schemas.openxmlformats.org/officeDocument/2006/relationships/hyperlink" Target="https://www.biolegend.com/pe-anti-human-cd150-slam-antibody-590.html" TargetMode="External"/><Relationship Id="rId114" Type="http://schemas.openxmlformats.org/officeDocument/2006/relationships/hyperlink" Target="https://www.biolegend.com/pe-anti-human-cd298-antibody-5864.html" TargetMode="External"/><Relationship Id="rId275" Type="http://schemas.openxmlformats.org/officeDocument/2006/relationships/hyperlink" Target="https://www.biolegend.com/pe-anti-human-cd59-antibody-889.html" TargetMode="External"/><Relationship Id="rId296" Type="http://schemas.openxmlformats.org/officeDocument/2006/relationships/hyperlink" Target="https://www.biolegend.com/pe-anti-human-tacstd2-trop2-antibody-12849.html" TargetMode="External"/><Relationship Id="rId300" Type="http://schemas.openxmlformats.org/officeDocument/2006/relationships/hyperlink" Target="https://www.biolegend.com/pe-anti-human-ccx-ckr-ccrl1-antibody-10177.html" TargetMode="External"/><Relationship Id="rId60" Type="http://schemas.openxmlformats.org/officeDocument/2006/relationships/hyperlink" Target="https://www.biolegend.com/pe-anti-human-cd166-antibody-6055.html" TargetMode="External"/><Relationship Id="rId81" Type="http://schemas.openxmlformats.org/officeDocument/2006/relationships/hyperlink" Target="https://www.biolegend.com/pe-anti-human-cd203c-e-npp3-antibody-3739.html" TargetMode="External"/><Relationship Id="rId135" Type="http://schemas.openxmlformats.org/officeDocument/2006/relationships/hyperlink" Target="https://www.biolegend.com/pe-anti-human-cd360-il-21r-antibody-8752.html" TargetMode="External"/><Relationship Id="rId156" Type="http://schemas.openxmlformats.org/officeDocument/2006/relationships/hyperlink" Target="https://www.biolegend.com/pe-anti-human-cd50-icam-3-antibody-5029.html" TargetMode="External"/><Relationship Id="rId177" Type="http://schemas.openxmlformats.org/officeDocument/2006/relationships/hyperlink" Target="https://www.biolegend.com/pe-anti-human-cd85g-ilt7-antibody-4038.html" TargetMode="External"/><Relationship Id="rId198" Type="http://schemas.openxmlformats.org/officeDocument/2006/relationships/hyperlink" Target="https://www.biolegend.com/pe-anti-human-hla-e-antibody-5963.html" TargetMode="External"/><Relationship Id="rId321" Type="http://schemas.openxmlformats.org/officeDocument/2006/relationships/hyperlink" Target="https://www.biolegend.com/pe-anti-human-cd49e-antibody-4102.html" TargetMode="External"/><Relationship Id="rId342" Type="http://schemas.openxmlformats.org/officeDocument/2006/relationships/hyperlink" Target="https://www.biolegend.com/pe-anti-human-ssea-4-antibody-4822.html" TargetMode="External"/><Relationship Id="rId363" Type="http://schemas.openxmlformats.org/officeDocument/2006/relationships/hyperlink" Target="https://www.biolegend.com/pe-anti-human-xcr1-antibody-13849.html" TargetMode="External"/><Relationship Id="rId202" Type="http://schemas.openxmlformats.org/officeDocument/2006/relationships/hyperlink" Target="https://www.biolegend.com/pe-anti-human-cd360-il-21r-antibody-6453.html" TargetMode="External"/><Relationship Id="rId223" Type="http://schemas.openxmlformats.org/officeDocument/2006/relationships/hyperlink" Target="https://www.biolegend.com/pe-anti-human-siglec-8-antibody-6384.html" TargetMode="External"/><Relationship Id="rId244" Type="http://schemas.openxmlformats.org/officeDocument/2006/relationships/hyperlink" Target="https://www.biolegend.com/pe-anti-human-cd130-gp130-antibody-9627.html" TargetMode="External"/><Relationship Id="rId18" Type="http://schemas.openxmlformats.org/officeDocument/2006/relationships/hyperlink" Target="https://www.biolegend.com/pe-anti-human-cd107a-lamp-1-antibody-4967.html" TargetMode="External"/><Relationship Id="rId39" Type="http://schemas.openxmlformats.org/officeDocument/2006/relationships/hyperlink" Target="https://www.biolegend.com/pe-anti-human-cd138-syndecan-1-antibody-8404.html" TargetMode="External"/><Relationship Id="rId265" Type="http://schemas.openxmlformats.org/officeDocument/2006/relationships/hyperlink" Target="https://www.biolegend.com/pe-anti-human-cd304-neuropilin-1-antibody-7901.html" TargetMode="External"/><Relationship Id="rId286" Type="http://schemas.openxmlformats.org/officeDocument/2006/relationships/hyperlink" Target="https://www.biolegend.com/pe-anti-human-hla-dr-antibody-790.html" TargetMode="External"/><Relationship Id="rId50" Type="http://schemas.openxmlformats.org/officeDocument/2006/relationships/hyperlink" Target="https://www.biolegend.com/pe-anti-human-cd151-peta-3-antibody-8735.html" TargetMode="External"/><Relationship Id="rId104" Type="http://schemas.openxmlformats.org/officeDocument/2006/relationships/hyperlink" Target="https://www.biolegend.com/pe-anti-human-cd268-baff-r-antibody-3495.html" TargetMode="External"/><Relationship Id="rId125" Type="http://schemas.openxmlformats.org/officeDocument/2006/relationships/hyperlink" Target="https://www.biolegend.com/pe-anti-human-cd33-antibody-878.html" TargetMode="External"/><Relationship Id="rId146" Type="http://schemas.openxmlformats.org/officeDocument/2006/relationships/hyperlink" Target="https://www.biolegend.com/pe-anti-human-cd43-antibody-6011.html" TargetMode="External"/><Relationship Id="rId167" Type="http://schemas.openxmlformats.org/officeDocument/2006/relationships/hyperlink" Target="https://www.biolegend.com/pe-anti-human-cd64-antibody-537.html" TargetMode="External"/><Relationship Id="rId188" Type="http://schemas.openxmlformats.org/officeDocument/2006/relationships/hyperlink" Target="https://www.biolegend.com/pe-anti-human-cd97-antibody-5308.html" TargetMode="External"/><Relationship Id="rId311" Type="http://schemas.openxmlformats.org/officeDocument/2006/relationships/hyperlink" Target="https://www.biolegend.com/pe-anti-human-cd235ab-antibody-741.html" TargetMode="External"/><Relationship Id="rId332" Type="http://schemas.openxmlformats.org/officeDocument/2006/relationships/hyperlink" Target="https://www.biolegend.com/pe-anti-human-fcepsilonrialpha-antibody-5060.html" TargetMode="External"/><Relationship Id="rId353" Type="http://schemas.openxmlformats.org/officeDocument/2006/relationships/hyperlink" Target="https://www.biolegend.com/pe-rat-igg2a-kappa-isotype-control-1843.html" TargetMode="External"/><Relationship Id="rId71" Type="http://schemas.openxmlformats.org/officeDocument/2006/relationships/hyperlink" Target="https://www.biolegend.com/pe-anti-human-cd183-cxcr3-antibody-7579.html" TargetMode="External"/><Relationship Id="rId92" Type="http://schemas.openxmlformats.org/officeDocument/2006/relationships/hyperlink" Target="https://www.biolegend.com/pe-anti-human-cd227-muc-1-antibody-8242.html" TargetMode="External"/><Relationship Id="rId213" Type="http://schemas.openxmlformats.org/officeDocument/2006/relationships/hyperlink" Target="https://www.biolegend.com/pe-anti-human-nkp80-antibody-6331.html" TargetMode="External"/><Relationship Id="rId234" Type="http://schemas.openxmlformats.org/officeDocument/2006/relationships/hyperlink" Target="https://www.biolegend.com/pe-anti-human-tslpr-tslp-r-antibody-3692.html" TargetMode="External"/><Relationship Id="rId2" Type="http://schemas.openxmlformats.org/officeDocument/2006/relationships/hyperlink" Target="https://www.biolegend.com/pe-anti-human-ccr10-antibody-5844.html" TargetMode="External"/><Relationship Id="rId29" Type="http://schemas.openxmlformats.org/officeDocument/2006/relationships/hyperlink" Target="https://www.biolegend.com/pe-anti-human-cd122-il-2rbeta-antibody-5624.html" TargetMode="External"/><Relationship Id="rId255" Type="http://schemas.openxmlformats.org/officeDocument/2006/relationships/hyperlink" Target="https://www.biolegend.com/pe-anti-human-cd217-antibody-13704.html" TargetMode="External"/><Relationship Id="rId276" Type="http://schemas.openxmlformats.org/officeDocument/2006/relationships/hyperlink" Target="https://www.biolegend.com/pe-anti-human-cd7-antibody-6043.html" TargetMode="External"/><Relationship Id="rId297" Type="http://schemas.openxmlformats.org/officeDocument/2006/relationships/hyperlink" Target="https://www.biolegend.com/pe-anti-human-tigit-vstm3-antibody-13796.html" TargetMode="External"/><Relationship Id="rId40" Type="http://schemas.openxmlformats.org/officeDocument/2006/relationships/hyperlink" Target="https://www.biolegend.com/pe-anti-human-cd14-antibody-12011.html" TargetMode="External"/><Relationship Id="rId115" Type="http://schemas.openxmlformats.org/officeDocument/2006/relationships/hyperlink" Target="https://www.biolegend.com/pe-anti-human-cd3-antibody-865.html" TargetMode="External"/><Relationship Id="rId136" Type="http://schemas.openxmlformats.org/officeDocument/2006/relationships/hyperlink" Target="https://www.biolegend.com/pe-anti-human-cd365-tim-1-antibody-7603.html" TargetMode="External"/><Relationship Id="rId157" Type="http://schemas.openxmlformats.org/officeDocument/2006/relationships/hyperlink" Target="https://www.biolegend.com/pe-anti-human-cd54-antibody-7447.html" TargetMode="External"/><Relationship Id="rId178" Type="http://schemas.openxmlformats.org/officeDocument/2006/relationships/hyperlink" Target="https://www.biolegend.com/pe-anti-human-cd85k-ilt3-antibody-4603.html" TargetMode="External"/><Relationship Id="rId301" Type="http://schemas.openxmlformats.org/officeDocument/2006/relationships/hyperlink" Target="https://www.biolegend.com/pe-anti-human-cd11c-antibody-13285.html" TargetMode="External"/><Relationship Id="rId322" Type="http://schemas.openxmlformats.org/officeDocument/2006/relationships/hyperlink" Target="https://www.biolegend.com/pe-anti-human-cd52-antibody-3946.html" TargetMode="External"/><Relationship Id="rId343" Type="http://schemas.openxmlformats.org/officeDocument/2006/relationships/hyperlink" Target="https://www.biolegend.com/pe-mouse-igm-kappa-isotype-control-3163.html" TargetMode="External"/><Relationship Id="rId364" Type="http://schemas.openxmlformats.org/officeDocument/2006/relationships/hyperlink" Target="https://www.biolegend.com/pe-anti-human-podoplanin-antibody-5798.html" TargetMode="External"/><Relationship Id="rId61" Type="http://schemas.openxmlformats.org/officeDocument/2006/relationships/hyperlink" Target="https://www.biolegend.com/pe-anti-human-cd169-sialoadhesin-siglec-1-antibody-6290.html" TargetMode="External"/><Relationship Id="rId82" Type="http://schemas.openxmlformats.org/officeDocument/2006/relationships/hyperlink" Target="https://www.biolegend.com/pe-anti-human-mouse-rat-cd205-dec-205-antibody-8785.html" TargetMode="External"/><Relationship Id="rId199" Type="http://schemas.openxmlformats.org/officeDocument/2006/relationships/hyperlink" Target="https://www.biolegend.com/pe-anti-human-cd270-hvem-tr2-antibody-3873.html" TargetMode="External"/><Relationship Id="rId203" Type="http://schemas.openxmlformats.org/officeDocument/2006/relationships/hyperlink" Target="https://www.biolegend.com/pe-anti-human-integrin-alpha9beta1-antibody-7105.html" TargetMode="External"/><Relationship Id="rId19" Type="http://schemas.openxmlformats.org/officeDocument/2006/relationships/hyperlink" Target="https://www.biolegend.com/pe-anti-human-cd107b-lamp-2-antibody-7795.html" TargetMode="External"/><Relationship Id="rId224" Type="http://schemas.openxmlformats.org/officeDocument/2006/relationships/hyperlink" Target="https://www.biolegend.com/pe-anti-human-siglec-9-antibody-7102.html" TargetMode="External"/><Relationship Id="rId245" Type="http://schemas.openxmlformats.org/officeDocument/2006/relationships/hyperlink" Target="https://www.biolegend.com/pe-anti-human-cd144-ve-cadherin-antibody-6615.html" TargetMode="External"/><Relationship Id="rId266" Type="http://schemas.openxmlformats.org/officeDocument/2006/relationships/hyperlink" Target="https://www.biolegend.com/pe-anti-human-cd307e-fcrl5-antibody-5703.html" TargetMode="External"/><Relationship Id="rId287" Type="http://schemas.openxmlformats.org/officeDocument/2006/relationships/hyperlink" Target="https://www.biolegend.com/pe-anti-human-ig-light-chain-lambda-antibody-3305.html" TargetMode="External"/><Relationship Id="rId30" Type="http://schemas.openxmlformats.org/officeDocument/2006/relationships/hyperlink" Target="https://www.biolegend.com/pe-anti-human-cd123-antibody-577.html" TargetMode="External"/><Relationship Id="rId105" Type="http://schemas.openxmlformats.org/officeDocument/2006/relationships/hyperlink" Target="https://www.biolegend.com/pe-anti-human-cd27-antibody-8371.html" TargetMode="External"/><Relationship Id="rId126" Type="http://schemas.openxmlformats.org/officeDocument/2006/relationships/hyperlink" Target="https://www.biolegend.com/pe-anti-human-cd334-fgfr4-antibody-3763.html" TargetMode="External"/><Relationship Id="rId147" Type="http://schemas.openxmlformats.org/officeDocument/2006/relationships/hyperlink" Target="https://www.biolegend.com/pe-anti-human-cd44-antibody-5745.html" TargetMode="External"/><Relationship Id="rId168" Type="http://schemas.openxmlformats.org/officeDocument/2006/relationships/hyperlink" Target="https://www.biolegend.com/pe-anti-human-cd69-antibody-1672.html" TargetMode="External"/><Relationship Id="rId312" Type="http://schemas.openxmlformats.org/officeDocument/2006/relationships/hyperlink" Target="https://www.biolegend.com/pe-anti-human-cd258-light-antibody-3870.html" TargetMode="External"/><Relationship Id="rId333" Type="http://schemas.openxmlformats.org/officeDocument/2006/relationships/hyperlink" Target="https://www.biolegend.com/pe-anti-human-garp-lrrc32-antibody-7397.html" TargetMode="External"/><Relationship Id="rId354" Type="http://schemas.openxmlformats.org/officeDocument/2006/relationships/hyperlink" Target="https://www.biolegend.com/pe-anti-human-cd120b-antibody-8739.html" TargetMode="External"/><Relationship Id="rId51" Type="http://schemas.openxmlformats.org/officeDocument/2006/relationships/hyperlink" Target="https://www.biolegend.com/pe-anti-human-cd154-antibody-1666.html" TargetMode="External"/><Relationship Id="rId72" Type="http://schemas.openxmlformats.org/officeDocument/2006/relationships/hyperlink" Target="https://www.biolegend.com/pe-anti-human-cd185-cxcr5-antibody-8358.html" TargetMode="External"/><Relationship Id="rId93" Type="http://schemas.openxmlformats.org/officeDocument/2006/relationships/hyperlink" Target="https://www.biolegend.com/pe-anti-human-cd229-ly-9-antibody-3989.html" TargetMode="External"/><Relationship Id="rId189" Type="http://schemas.openxmlformats.org/officeDocument/2006/relationships/hyperlink" Target="https://www.biolegend.com/pe-anti-human-cd99-antibody-13356.html" TargetMode="External"/><Relationship Id="rId3" Type="http://schemas.openxmlformats.org/officeDocument/2006/relationships/hyperlink" Target="https://www.biolegend.com/pe-anti-human-mouse-rat-cd278-icos-antibody-2482.html" TargetMode="External"/><Relationship Id="rId214" Type="http://schemas.openxmlformats.org/officeDocument/2006/relationships/hyperlink" Target="https://www.biolegend.com/pe-anti-human-notch-1-antibody-7285.html" TargetMode="External"/><Relationship Id="rId235" Type="http://schemas.openxmlformats.org/officeDocument/2006/relationships/hyperlink" Target="https://www.biolegend.com/pe-anti-human-vegfr-3-flt-4-antibody-8510.html" TargetMode="External"/><Relationship Id="rId256" Type="http://schemas.openxmlformats.org/officeDocument/2006/relationships/hyperlink" Target="https://www.biolegend.com/pe-anti-human-cd230-prion-antibody-13136.html" TargetMode="External"/><Relationship Id="rId277" Type="http://schemas.openxmlformats.org/officeDocument/2006/relationships/hyperlink" Target="https://www.biolegend.com/pe-anti-human-cd71-antibody-4908.html" TargetMode="External"/><Relationship Id="rId298" Type="http://schemas.openxmlformats.org/officeDocument/2006/relationships/hyperlink" Target="https://www.biolegend.com/pe-mouse-igg2b-kappa-isotype-control-1414.html" TargetMode="External"/><Relationship Id="rId116" Type="http://schemas.openxmlformats.org/officeDocument/2006/relationships/hyperlink" Target="https://www.biolegend.com/pe-anti-human-cd30-antibody-4877.html" TargetMode="External"/><Relationship Id="rId137" Type="http://schemas.openxmlformats.org/officeDocument/2006/relationships/hyperlink" Target="https://www.biolegend.com/pe-anti-human-cd366-tim-3-antibody-6121.html" TargetMode="External"/><Relationship Id="rId158" Type="http://schemas.openxmlformats.org/officeDocument/2006/relationships/hyperlink" Target="https://www.biolegend.com/pe-anti-human-cd55-antibody-1795.html" TargetMode="External"/><Relationship Id="rId302" Type="http://schemas.openxmlformats.org/officeDocument/2006/relationships/hyperlink" Target="https://www.biolegend.com/pe-anti-human-cd129-il-9-r-antibody-1651.html" TargetMode="External"/><Relationship Id="rId323" Type="http://schemas.openxmlformats.org/officeDocument/2006/relationships/hyperlink" Target="https://www.biolegend.com/pe-anti-human-cd66a-c-e-antibody-5912.html" TargetMode="External"/><Relationship Id="rId344" Type="http://schemas.openxmlformats.org/officeDocument/2006/relationships/hyperlink" Target="https://www.biolegend.com/pe-anti-human-sialyl-lewis-x-dimeric-antibody-12787.html" TargetMode="External"/><Relationship Id="rId20" Type="http://schemas.openxmlformats.org/officeDocument/2006/relationships/hyperlink" Target="https://www.biolegend.com/pe-anti-human-cd109-antibody-3724.html" TargetMode="External"/><Relationship Id="rId41" Type="http://schemas.openxmlformats.org/officeDocument/2006/relationships/hyperlink" Target="https://www.biolegend.com/pe-anti-human-cd140a-pdgfralpha-antibody-3727.html" TargetMode="External"/><Relationship Id="rId62" Type="http://schemas.openxmlformats.org/officeDocument/2006/relationships/hyperlink" Target="https://www.biolegend.com/pe-anti-human-cd170-siglec-5-antibody-7269.html" TargetMode="External"/><Relationship Id="rId83" Type="http://schemas.openxmlformats.org/officeDocument/2006/relationships/hyperlink" Target="https://www.biolegend.com/pe-anti-human-cd206-mmr-antibody-2994.html" TargetMode="External"/><Relationship Id="rId179" Type="http://schemas.openxmlformats.org/officeDocument/2006/relationships/hyperlink" Target="https://www.biolegend.com/pe-anti-human-cd87-antibody-5369.html" TargetMode="External"/><Relationship Id="rId365" Type="http://schemas.openxmlformats.org/officeDocument/2006/relationships/hyperlink" Target="https://www.biolegend.com/pe-rat-igg2b-kappa-isotype-control-1856.html" TargetMode="External"/><Relationship Id="rId190" Type="http://schemas.openxmlformats.org/officeDocument/2006/relationships/hyperlink" Target="https://www.biolegend.com/pe-anti-human-cxcl16-antibody-9241.html" TargetMode="External"/><Relationship Id="rId204" Type="http://schemas.openxmlformats.org/officeDocument/2006/relationships/hyperlink" Target="https://www.biolegend.com/pe-anti-human-jagged-2-antibody-6343.html" TargetMode="External"/><Relationship Id="rId225" Type="http://schemas.openxmlformats.org/officeDocument/2006/relationships/hyperlink" Target="https://www.biolegend.com/pe-anti-human-ssea-5-antibody-8075.html" TargetMode="External"/><Relationship Id="rId246" Type="http://schemas.openxmlformats.org/officeDocument/2006/relationships/hyperlink" Target="https://www.biolegend.com/pe-anti-human-cd152-ctla-4-antibody-12897.html" TargetMode="External"/><Relationship Id="rId267" Type="http://schemas.openxmlformats.org/officeDocument/2006/relationships/hyperlink" Target="https://www.biolegend.com/pe-anti-human-cd323-jam3-antibody-8364.html" TargetMode="External"/><Relationship Id="rId288" Type="http://schemas.openxmlformats.org/officeDocument/2006/relationships/hyperlink" Target="https://www.biolegend.com/pe-anti-human-igd-antibody-6532.html" TargetMode="External"/><Relationship Id="rId106" Type="http://schemas.openxmlformats.org/officeDocument/2006/relationships/hyperlink" Target="https://www.biolegend.com/pe-anti-human-cd271-ngfr-antibody-6428.html" TargetMode="External"/><Relationship Id="rId127" Type="http://schemas.openxmlformats.org/officeDocument/2006/relationships/hyperlink" Target="https://www.biolegend.com/pe-anti-human-cd335-nkp46-antibody-4577.html" TargetMode="External"/><Relationship Id="rId313" Type="http://schemas.openxmlformats.org/officeDocument/2006/relationships/hyperlink" Target="https://www.biolegend.com/pe-anti-human-cd274-b7-h1-pd-l1-antibody-437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5"/>
  <sheetViews>
    <sheetView tabSelected="1" zoomScale="130" zoomScaleNormal="130" workbookViewId="0">
      <selection activeCell="O11" sqref="O11"/>
    </sheetView>
  </sheetViews>
  <sheetFormatPr defaultRowHeight="15" x14ac:dyDescent="0.25"/>
  <cols>
    <col min="1" max="3" width="9.140625" style="2"/>
    <col min="4" max="4" width="28.42578125" style="2" bestFit="1" customWidth="1"/>
    <col min="5" max="6" width="9.140625" style="2"/>
    <col min="7" max="7" width="15.7109375" style="2" bestFit="1" customWidth="1"/>
    <col min="8" max="16384" width="9.140625" style="2"/>
  </cols>
  <sheetData>
    <row r="1" spans="1:20" s="1" customFormat="1" x14ac:dyDescent="0.25">
      <c r="A1" t="s">
        <v>0</v>
      </c>
      <c r="B1" t="s">
        <v>1</v>
      </c>
      <c r="C1" t="s">
        <v>108</v>
      </c>
      <c r="D1" t="s">
        <v>109</v>
      </c>
      <c r="E1" t="s">
        <v>107</v>
      </c>
      <c r="F1" t="s">
        <v>106</v>
      </c>
      <c r="G1" t="s">
        <v>2</v>
      </c>
      <c r="H1" t="s">
        <v>3</v>
      </c>
      <c r="I1" t="s">
        <v>4</v>
      </c>
      <c r="J1" t="s">
        <v>934</v>
      </c>
      <c r="K1" t="s">
        <v>935</v>
      </c>
      <c r="L1" t="s">
        <v>936</v>
      </c>
      <c r="M1" t="s">
        <v>5</v>
      </c>
      <c r="N1" t="s">
        <v>937</v>
      </c>
      <c r="O1" t="s">
        <v>938</v>
      </c>
      <c r="P1" t="s">
        <v>939</v>
      </c>
      <c r="Q1" t="s">
        <v>940</v>
      </c>
      <c r="R1" t="s">
        <v>941</v>
      </c>
      <c r="S1" t="s">
        <v>942</v>
      </c>
      <c r="T1" t="s">
        <v>943</v>
      </c>
    </row>
    <row r="2" spans="1:20" x14ac:dyDescent="0.25">
      <c r="A2" s="3" t="s">
        <v>42</v>
      </c>
      <c r="B2" s="3" t="s">
        <v>105</v>
      </c>
      <c r="C2" s="3" t="s">
        <v>230</v>
      </c>
      <c r="D2" s="3" t="s">
        <v>841</v>
      </c>
      <c r="E2" s="3">
        <v>24</v>
      </c>
      <c r="F2" s="3" t="s">
        <v>792</v>
      </c>
      <c r="G2" s="3">
        <v>43509.712025462963</v>
      </c>
      <c r="H2" s="3">
        <v>15.2</v>
      </c>
      <c r="I2" s="3">
        <v>30000</v>
      </c>
      <c r="J2" s="3">
        <v>6009</v>
      </c>
      <c r="K2" s="3">
        <v>5978</v>
      </c>
      <c r="L2" s="3">
        <v>4360</v>
      </c>
      <c r="M2" s="3">
        <v>1</v>
      </c>
      <c r="N2" s="3">
        <v>0.99929999999999997</v>
      </c>
      <c r="O2" s="3">
        <v>1</v>
      </c>
      <c r="P2" s="3">
        <v>1</v>
      </c>
      <c r="Q2">
        <f>N2*100</f>
        <v>99.929999999999993</v>
      </c>
      <c r="R2">
        <f>O2*100</f>
        <v>100</v>
      </c>
      <c r="S2">
        <f>P2*100</f>
        <v>100</v>
      </c>
      <c r="T2">
        <f>AVERAGE(Q2:S2)</f>
        <v>99.976666666666674</v>
      </c>
    </row>
    <row r="3" spans="1:20" x14ac:dyDescent="0.25">
      <c r="A3" s="4" t="s">
        <v>66</v>
      </c>
      <c r="B3" s="4" t="s">
        <v>102</v>
      </c>
      <c r="C3" s="4" t="s">
        <v>292</v>
      </c>
      <c r="D3" s="4" t="s">
        <v>293</v>
      </c>
      <c r="E3" s="4" t="s">
        <v>294</v>
      </c>
      <c r="F3" s="4" t="s">
        <v>140</v>
      </c>
      <c r="G3" s="4">
        <v>43509.78570601852</v>
      </c>
      <c r="H3" s="4">
        <v>19.100000000000001</v>
      </c>
      <c r="I3" s="4">
        <v>30000</v>
      </c>
      <c r="J3" s="4">
        <v>5298</v>
      </c>
      <c r="K3" s="4">
        <v>5710</v>
      </c>
      <c r="L3" s="4">
        <v>4002</v>
      </c>
      <c r="M3" s="4">
        <v>1</v>
      </c>
      <c r="N3" s="4">
        <v>0.99829999999999997</v>
      </c>
      <c r="O3" s="4">
        <v>0.99950000000000006</v>
      </c>
      <c r="P3" s="4">
        <v>0.99980000000000002</v>
      </c>
      <c r="Q3">
        <f>N3*100</f>
        <v>99.83</v>
      </c>
      <c r="R3">
        <f>O3*100</f>
        <v>99.95</v>
      </c>
      <c r="S3">
        <f>P3*100</f>
        <v>99.98</v>
      </c>
      <c r="T3">
        <f>AVERAGE(Q3:S3)</f>
        <v>99.92</v>
      </c>
    </row>
    <row r="4" spans="1:20" x14ac:dyDescent="0.25">
      <c r="A4" s="3" t="s">
        <v>11</v>
      </c>
      <c r="B4" s="3" t="s">
        <v>105</v>
      </c>
      <c r="C4" s="3" t="s">
        <v>137</v>
      </c>
      <c r="D4" s="3" t="s">
        <v>781</v>
      </c>
      <c r="E4" s="3" t="s">
        <v>782</v>
      </c>
      <c r="F4" s="3" t="s">
        <v>671</v>
      </c>
      <c r="G4" s="3">
        <v>43509.691620370373</v>
      </c>
      <c r="H4" s="3">
        <v>14.7</v>
      </c>
      <c r="I4" s="3">
        <v>30000</v>
      </c>
      <c r="J4" s="3">
        <v>5957</v>
      </c>
      <c r="K4" s="3">
        <v>5558</v>
      </c>
      <c r="L4" s="3">
        <v>4334</v>
      </c>
      <c r="M4" s="3">
        <v>1</v>
      </c>
      <c r="N4" s="3">
        <v>0.999</v>
      </c>
      <c r="O4" s="3">
        <v>0.99929999999999997</v>
      </c>
      <c r="P4" s="3">
        <v>0.99860000000000004</v>
      </c>
      <c r="Q4">
        <f>N4*100</f>
        <v>99.9</v>
      </c>
      <c r="R4">
        <f>O4*100</f>
        <v>99.929999999999993</v>
      </c>
      <c r="S4">
        <f>P4*100</f>
        <v>99.86</v>
      </c>
      <c r="T4">
        <f>AVERAGE(Q4:S4)</f>
        <v>99.896666666666661</v>
      </c>
    </row>
    <row r="5" spans="1:20" x14ac:dyDescent="0.25">
      <c r="A5" s="5" t="s">
        <v>93</v>
      </c>
      <c r="B5" s="5" t="s">
        <v>103</v>
      </c>
      <c r="C5" s="5" t="s">
        <v>373</v>
      </c>
      <c r="D5" s="5" t="s">
        <v>567</v>
      </c>
      <c r="E5" s="5" t="s">
        <v>568</v>
      </c>
      <c r="F5" s="5" t="s">
        <v>140</v>
      </c>
      <c r="G5" s="5">
        <v>43510.424363425926</v>
      </c>
      <c r="H5" s="5">
        <v>13.3</v>
      </c>
      <c r="I5" s="5">
        <v>30000</v>
      </c>
      <c r="J5" s="5">
        <v>5960</v>
      </c>
      <c r="K5" s="5">
        <v>5841</v>
      </c>
      <c r="L5" s="5">
        <v>4203</v>
      </c>
      <c r="M5" s="5">
        <v>1</v>
      </c>
      <c r="N5" s="5">
        <v>0.99729999999999996</v>
      </c>
      <c r="O5" s="5">
        <v>0.99790000000000001</v>
      </c>
      <c r="P5" s="5">
        <v>0.99929999999999997</v>
      </c>
      <c r="Q5">
        <f>N5*100</f>
        <v>99.72999999999999</v>
      </c>
      <c r="R5">
        <f>O5*100</f>
        <v>99.79</v>
      </c>
      <c r="S5">
        <f>P5*100</f>
        <v>99.929999999999993</v>
      </c>
      <c r="T5">
        <f>AVERAGE(Q5:S5)</f>
        <v>99.816666666666663</v>
      </c>
    </row>
    <row r="6" spans="1:20" x14ac:dyDescent="0.25">
      <c r="A6" s="3" t="s">
        <v>49</v>
      </c>
      <c r="B6" s="3" t="s">
        <v>105</v>
      </c>
      <c r="C6" s="3" t="s">
        <v>251</v>
      </c>
      <c r="D6" s="3" t="s">
        <v>853</v>
      </c>
      <c r="E6" s="3" t="s">
        <v>854</v>
      </c>
      <c r="F6" s="3" t="s">
        <v>792</v>
      </c>
      <c r="G6" s="3">
        <v>43509.715821759259</v>
      </c>
      <c r="H6" s="3">
        <v>13.8</v>
      </c>
      <c r="I6" s="3">
        <v>30000</v>
      </c>
      <c r="J6" s="3">
        <v>6015</v>
      </c>
      <c r="K6" s="3">
        <v>5720</v>
      </c>
      <c r="L6" s="3">
        <v>4586</v>
      </c>
      <c r="M6" s="3">
        <v>1</v>
      </c>
      <c r="N6" s="3">
        <v>0.97629999999999995</v>
      </c>
      <c r="O6" s="3">
        <v>0.9919</v>
      </c>
      <c r="P6" s="3">
        <v>0.99160000000000004</v>
      </c>
      <c r="Q6">
        <f>N6*100</f>
        <v>97.63</v>
      </c>
      <c r="R6">
        <f>O6*100</f>
        <v>99.19</v>
      </c>
      <c r="S6">
        <f>P6*100</f>
        <v>99.16</v>
      </c>
      <c r="T6">
        <f>AVERAGE(Q6:S6)</f>
        <v>98.660000000000011</v>
      </c>
    </row>
    <row r="7" spans="1:20" x14ac:dyDescent="0.25">
      <c r="A7" s="5" t="s">
        <v>10</v>
      </c>
      <c r="B7" s="5" t="s">
        <v>103</v>
      </c>
      <c r="C7" s="5" t="s">
        <v>122</v>
      </c>
      <c r="D7" s="5" t="s">
        <v>406</v>
      </c>
      <c r="E7" s="5" t="s">
        <v>407</v>
      </c>
      <c r="F7" s="5" t="s">
        <v>140</v>
      </c>
      <c r="G7" s="5">
        <v>43510.37699074074</v>
      </c>
      <c r="H7" s="5">
        <v>15.2</v>
      </c>
      <c r="I7" s="5">
        <v>30000</v>
      </c>
      <c r="J7" s="5">
        <v>5659</v>
      </c>
      <c r="K7" s="5">
        <v>5607</v>
      </c>
      <c r="L7" s="5">
        <v>4270</v>
      </c>
      <c r="M7" s="5">
        <v>1</v>
      </c>
      <c r="N7" s="5">
        <v>0.93079999999999996</v>
      </c>
      <c r="O7" s="5">
        <v>0.95879999999999999</v>
      </c>
      <c r="P7" s="5">
        <v>0.97670000000000001</v>
      </c>
      <c r="Q7">
        <f>N7*100</f>
        <v>93.08</v>
      </c>
      <c r="R7">
        <f>O7*100</f>
        <v>95.88</v>
      </c>
      <c r="S7">
        <f>P7*100</f>
        <v>97.67</v>
      </c>
      <c r="T7">
        <f>AVERAGE(Q7:S7)</f>
        <v>95.543333333333337</v>
      </c>
    </row>
    <row r="8" spans="1:20" x14ac:dyDescent="0.25">
      <c r="A8" s="3" t="s">
        <v>20</v>
      </c>
      <c r="B8" s="3" t="s">
        <v>105</v>
      </c>
      <c r="C8" s="3" t="s">
        <v>164</v>
      </c>
      <c r="D8" s="3" t="s">
        <v>799</v>
      </c>
      <c r="E8" s="3" t="s">
        <v>800</v>
      </c>
      <c r="F8" s="3" t="s">
        <v>792</v>
      </c>
      <c r="G8" s="3">
        <v>43509.697280092594</v>
      </c>
      <c r="H8" s="3">
        <v>14</v>
      </c>
      <c r="I8" s="3">
        <v>30000</v>
      </c>
      <c r="J8" s="3">
        <v>5375</v>
      </c>
      <c r="K8" s="3">
        <v>5223</v>
      </c>
      <c r="L8" s="3">
        <v>4144</v>
      </c>
      <c r="M8" s="3">
        <v>1</v>
      </c>
      <c r="N8" s="3">
        <v>0.90500000000000003</v>
      </c>
      <c r="O8" s="3">
        <v>0.94889999999999997</v>
      </c>
      <c r="P8" s="3">
        <v>0.93969999999999998</v>
      </c>
      <c r="Q8">
        <f>N8*100</f>
        <v>90.5</v>
      </c>
      <c r="R8">
        <f>O8*100</f>
        <v>94.89</v>
      </c>
      <c r="S8">
        <f>P8*100</f>
        <v>93.97</v>
      </c>
      <c r="T8">
        <f>AVERAGE(Q8:S8)</f>
        <v>93.12</v>
      </c>
    </row>
    <row r="9" spans="1:20" x14ac:dyDescent="0.25">
      <c r="A9" s="5" t="s">
        <v>80</v>
      </c>
      <c r="B9" s="5" t="s">
        <v>103</v>
      </c>
      <c r="C9" s="5" t="s">
        <v>334</v>
      </c>
      <c r="D9" s="5" t="s">
        <v>542</v>
      </c>
      <c r="E9" s="5" t="s">
        <v>543</v>
      </c>
      <c r="F9" s="5" t="s">
        <v>140</v>
      </c>
      <c r="G9" s="5">
        <v>43510.417199074072</v>
      </c>
      <c r="H9" s="5">
        <v>13.2</v>
      </c>
      <c r="I9" s="5">
        <v>30000</v>
      </c>
      <c r="J9" s="5">
        <v>4945</v>
      </c>
      <c r="K9" s="5">
        <v>5378</v>
      </c>
      <c r="L9" s="5">
        <v>3898</v>
      </c>
      <c r="M9" s="5">
        <v>1</v>
      </c>
      <c r="N9" s="5">
        <v>0.83430000000000004</v>
      </c>
      <c r="O9" s="5">
        <v>0.90049999999999997</v>
      </c>
      <c r="P9" s="5">
        <v>0.90400000000000003</v>
      </c>
      <c r="Q9">
        <f>N9*100</f>
        <v>83.43</v>
      </c>
      <c r="R9">
        <f>O9*100</f>
        <v>90.05</v>
      </c>
      <c r="S9">
        <f>P9*100</f>
        <v>90.4</v>
      </c>
      <c r="T9">
        <f>AVERAGE(Q9:S9)</f>
        <v>87.96</v>
      </c>
    </row>
    <row r="10" spans="1:20" x14ac:dyDescent="0.25">
      <c r="A10" s="5" t="s">
        <v>13</v>
      </c>
      <c r="B10" s="5" t="s">
        <v>103</v>
      </c>
      <c r="C10" s="5" t="s">
        <v>134</v>
      </c>
      <c r="D10" s="5" t="s">
        <v>412</v>
      </c>
      <c r="E10" s="5" t="s">
        <v>413</v>
      </c>
      <c r="F10" s="5" t="s">
        <v>140</v>
      </c>
      <c r="G10" s="5">
        <v>43510.378680555557</v>
      </c>
      <c r="H10" s="5">
        <v>13.6</v>
      </c>
      <c r="I10" s="5">
        <v>30000</v>
      </c>
      <c r="J10" s="5">
        <v>4139</v>
      </c>
      <c r="K10" s="5">
        <v>4541</v>
      </c>
      <c r="L10" s="5">
        <v>3574</v>
      </c>
      <c r="M10" s="5">
        <v>1</v>
      </c>
      <c r="N10" s="5">
        <v>0.67749999999999999</v>
      </c>
      <c r="O10" s="5">
        <v>0.78849999999999998</v>
      </c>
      <c r="P10" s="5">
        <v>0.8337</v>
      </c>
      <c r="Q10">
        <f>N10*100</f>
        <v>67.75</v>
      </c>
      <c r="R10">
        <f>O10*100</f>
        <v>78.849999999999994</v>
      </c>
      <c r="S10">
        <f>P10*100</f>
        <v>83.37</v>
      </c>
      <c r="T10">
        <f>AVERAGE(Q10:S10)</f>
        <v>76.656666666666666</v>
      </c>
    </row>
    <row r="11" spans="1:20" x14ac:dyDescent="0.25">
      <c r="A11" s="3" t="s">
        <v>52</v>
      </c>
      <c r="B11" s="3" t="s">
        <v>105</v>
      </c>
      <c r="C11" s="3" t="s">
        <v>259</v>
      </c>
      <c r="D11" s="3" t="s">
        <v>859</v>
      </c>
      <c r="E11" s="3" t="s">
        <v>860</v>
      </c>
      <c r="F11" s="3" t="s">
        <v>792</v>
      </c>
      <c r="G11" s="3">
        <v>43509.717592592591</v>
      </c>
      <c r="H11" s="3">
        <v>20.100000000000001</v>
      </c>
      <c r="I11" s="3">
        <v>30000</v>
      </c>
      <c r="J11" s="3">
        <v>3682</v>
      </c>
      <c r="K11" s="3">
        <v>3506</v>
      </c>
      <c r="L11" s="3">
        <v>3334</v>
      </c>
      <c r="M11" s="3">
        <v>1</v>
      </c>
      <c r="N11" s="3">
        <v>0.60040000000000004</v>
      </c>
      <c r="O11" s="3">
        <v>0.5796</v>
      </c>
      <c r="P11" s="3">
        <v>0.72919999999999996</v>
      </c>
      <c r="Q11">
        <f>N11*100</f>
        <v>60.040000000000006</v>
      </c>
      <c r="R11">
        <f>O11*100</f>
        <v>57.96</v>
      </c>
      <c r="S11">
        <f>P11*100</f>
        <v>72.92</v>
      </c>
      <c r="T11">
        <f>AVERAGE(Q11:S11)</f>
        <v>63.640000000000008</v>
      </c>
    </row>
    <row r="12" spans="1:20" x14ac:dyDescent="0.25">
      <c r="A12" s="4" t="s">
        <v>25</v>
      </c>
      <c r="B12" s="4" t="s">
        <v>102</v>
      </c>
      <c r="C12" s="4" t="s">
        <v>170</v>
      </c>
      <c r="D12" s="4" t="s">
        <v>171</v>
      </c>
      <c r="E12" s="4" t="s">
        <v>172</v>
      </c>
      <c r="F12" s="4" t="s">
        <v>140</v>
      </c>
      <c r="G12" s="4">
        <v>43509.762025462966</v>
      </c>
      <c r="H12" s="4">
        <v>13.6</v>
      </c>
      <c r="I12" s="4">
        <v>30000</v>
      </c>
      <c r="J12" s="4">
        <v>2977</v>
      </c>
      <c r="K12" s="4">
        <v>4081</v>
      </c>
      <c r="L12" s="4">
        <v>2959</v>
      </c>
      <c r="M12" s="4">
        <v>1</v>
      </c>
      <c r="N12" s="4">
        <v>0.48249999999999998</v>
      </c>
      <c r="O12" s="4">
        <v>0.71679999999999999</v>
      </c>
      <c r="P12" s="4">
        <v>0.65510000000000002</v>
      </c>
      <c r="Q12">
        <f>N12*100</f>
        <v>48.25</v>
      </c>
      <c r="R12">
        <f>O12*100</f>
        <v>71.679999999999993</v>
      </c>
      <c r="S12">
        <f>P12*100</f>
        <v>65.510000000000005</v>
      </c>
      <c r="T12">
        <f>AVERAGE(Q12:S12)</f>
        <v>61.813333333333333</v>
      </c>
    </row>
    <row r="13" spans="1:20" x14ac:dyDescent="0.25">
      <c r="A13" s="5" t="s">
        <v>57</v>
      </c>
      <c r="B13" s="5" t="s">
        <v>103</v>
      </c>
      <c r="C13" s="5" t="s">
        <v>265</v>
      </c>
      <c r="D13" s="5" t="s">
        <v>497</v>
      </c>
      <c r="E13" s="5" t="s">
        <v>498</v>
      </c>
      <c r="F13" s="5" t="s">
        <v>140</v>
      </c>
      <c r="G13" s="5">
        <v>43510.404224537036</v>
      </c>
      <c r="H13" s="5">
        <v>13.5</v>
      </c>
      <c r="I13" s="5">
        <v>30000</v>
      </c>
      <c r="J13" s="5">
        <v>3180</v>
      </c>
      <c r="K13" s="5">
        <v>3279</v>
      </c>
      <c r="L13" s="5">
        <v>3069</v>
      </c>
      <c r="M13" s="5">
        <v>1</v>
      </c>
      <c r="N13" s="5">
        <v>0.50280000000000002</v>
      </c>
      <c r="O13" s="5">
        <v>0.53820000000000001</v>
      </c>
      <c r="P13" s="5">
        <v>0.65439999999999998</v>
      </c>
      <c r="Q13">
        <f>N13*100</f>
        <v>50.28</v>
      </c>
      <c r="R13">
        <f>O13*100</f>
        <v>53.82</v>
      </c>
      <c r="S13">
        <f>P13*100</f>
        <v>65.44</v>
      </c>
      <c r="T13">
        <f>AVERAGE(Q13:S13)</f>
        <v>56.513333333333328</v>
      </c>
    </row>
    <row r="14" spans="1:20" x14ac:dyDescent="0.25">
      <c r="A14" s="6" t="s">
        <v>44</v>
      </c>
      <c r="B14" s="6" t="s">
        <v>104</v>
      </c>
      <c r="C14" s="6" t="s">
        <v>227</v>
      </c>
      <c r="D14" s="6" t="s">
        <v>655</v>
      </c>
      <c r="E14" s="6" t="s">
        <v>150</v>
      </c>
      <c r="F14" s="6" t="s">
        <v>140</v>
      </c>
      <c r="G14" s="6">
        <v>43510.457858796297</v>
      </c>
      <c r="H14" s="6">
        <v>13.1</v>
      </c>
      <c r="I14" s="6">
        <v>30000</v>
      </c>
      <c r="J14" s="6">
        <v>2411</v>
      </c>
      <c r="K14" s="6">
        <v>2992</v>
      </c>
      <c r="L14" s="6">
        <v>2404</v>
      </c>
      <c r="M14" s="6">
        <v>1</v>
      </c>
      <c r="N14" s="6">
        <v>0.4103</v>
      </c>
      <c r="O14" s="6">
        <v>0.50290000000000001</v>
      </c>
      <c r="P14" s="6">
        <v>0.54810000000000003</v>
      </c>
      <c r="Q14">
        <f>N14*100</f>
        <v>41.03</v>
      </c>
      <c r="R14">
        <f>O14*100</f>
        <v>50.29</v>
      </c>
      <c r="S14">
        <f>P14*100</f>
        <v>54.81</v>
      </c>
      <c r="T14">
        <f>AVERAGE(Q14:S14)</f>
        <v>48.71</v>
      </c>
    </row>
    <row r="15" spans="1:20" x14ac:dyDescent="0.25">
      <c r="A15" s="6" t="s">
        <v>32</v>
      </c>
      <c r="B15" s="6" t="s">
        <v>104</v>
      </c>
      <c r="C15" s="6" t="s">
        <v>191</v>
      </c>
      <c r="D15" s="6" t="s">
        <v>632</v>
      </c>
      <c r="E15" s="6" t="s">
        <v>633</v>
      </c>
      <c r="F15" s="6" t="s">
        <v>140</v>
      </c>
      <c r="G15" s="6">
        <v>43510.451041666667</v>
      </c>
      <c r="H15" s="6">
        <v>14.3</v>
      </c>
      <c r="I15" s="6">
        <v>30000</v>
      </c>
      <c r="J15" s="6">
        <v>2109</v>
      </c>
      <c r="K15" s="6">
        <v>3112</v>
      </c>
      <c r="L15" s="6">
        <v>2377</v>
      </c>
      <c r="M15" s="6">
        <v>1</v>
      </c>
      <c r="N15" s="6">
        <v>0.36099999999999999</v>
      </c>
      <c r="O15" s="6">
        <v>0.53320000000000001</v>
      </c>
      <c r="P15" s="6">
        <v>0.55689999999999995</v>
      </c>
      <c r="Q15">
        <f>N15*100</f>
        <v>36.1</v>
      </c>
      <c r="R15">
        <f>O15*100</f>
        <v>53.32</v>
      </c>
      <c r="S15">
        <f>P15*100</f>
        <v>55.69</v>
      </c>
      <c r="T15">
        <f>AVERAGE(Q15:S15)</f>
        <v>48.370000000000005</v>
      </c>
    </row>
    <row r="16" spans="1:20" x14ac:dyDescent="0.25">
      <c r="A16" s="6" t="s">
        <v>69</v>
      </c>
      <c r="B16" s="6" t="s">
        <v>104</v>
      </c>
      <c r="C16" s="6" t="s">
        <v>301</v>
      </c>
      <c r="D16" s="6" t="s">
        <v>703</v>
      </c>
      <c r="E16" s="6" t="s">
        <v>704</v>
      </c>
      <c r="F16" s="6" t="s">
        <v>671</v>
      </c>
      <c r="G16" s="6">
        <v>43510.471805555557</v>
      </c>
      <c r="H16" s="6">
        <v>13.7</v>
      </c>
      <c r="I16" s="6">
        <v>30000</v>
      </c>
      <c r="J16" s="6">
        <v>1942</v>
      </c>
      <c r="K16" s="6">
        <v>2439</v>
      </c>
      <c r="L16" s="6">
        <v>1827</v>
      </c>
      <c r="M16" s="6">
        <v>1</v>
      </c>
      <c r="N16" s="6">
        <v>0.32140000000000002</v>
      </c>
      <c r="O16" s="6">
        <v>0.41</v>
      </c>
      <c r="P16" s="6">
        <v>0.41930000000000001</v>
      </c>
      <c r="Q16">
        <f>N16*100</f>
        <v>32.14</v>
      </c>
      <c r="R16">
        <f>O16*100</f>
        <v>41</v>
      </c>
      <c r="S16">
        <f>P16*100</f>
        <v>41.93</v>
      </c>
      <c r="T16">
        <f>AVERAGE(Q16:S16)</f>
        <v>38.356666666666662</v>
      </c>
    </row>
    <row r="17" spans="1:20" x14ac:dyDescent="0.25">
      <c r="A17" s="4" t="s">
        <v>49</v>
      </c>
      <c r="B17" s="4" t="s">
        <v>102</v>
      </c>
      <c r="C17" s="4" t="s">
        <v>242</v>
      </c>
      <c r="D17" s="4" t="s">
        <v>243</v>
      </c>
      <c r="E17" s="4" t="s">
        <v>244</v>
      </c>
      <c r="F17" s="4" t="s">
        <v>140</v>
      </c>
      <c r="G17" s="4">
        <v>43509.776030092595</v>
      </c>
      <c r="H17" s="4">
        <v>13.5</v>
      </c>
      <c r="I17" s="4">
        <v>30000</v>
      </c>
      <c r="J17" s="4">
        <v>1942</v>
      </c>
      <c r="K17" s="4">
        <v>1939</v>
      </c>
      <c r="L17" s="4">
        <v>1785</v>
      </c>
      <c r="M17" s="4">
        <v>1</v>
      </c>
      <c r="N17" s="4">
        <v>0.31019999999999998</v>
      </c>
      <c r="O17" s="4">
        <v>0.32619999999999999</v>
      </c>
      <c r="P17" s="4">
        <v>0.39960000000000001</v>
      </c>
      <c r="Q17">
        <f>N17*100</f>
        <v>31.019999999999996</v>
      </c>
      <c r="R17">
        <f>O17*100</f>
        <v>32.619999999999997</v>
      </c>
      <c r="S17">
        <f>P17*100</f>
        <v>39.96</v>
      </c>
      <c r="T17">
        <f>AVERAGE(Q17:S17)</f>
        <v>34.533333333333331</v>
      </c>
    </row>
    <row r="18" spans="1:20" x14ac:dyDescent="0.25">
      <c r="A18" s="5" t="s">
        <v>71</v>
      </c>
      <c r="B18" s="5" t="s">
        <v>103</v>
      </c>
      <c r="C18" s="5" t="s">
        <v>307</v>
      </c>
      <c r="D18" s="5" t="s">
        <v>525</v>
      </c>
      <c r="E18" s="5" t="s">
        <v>526</v>
      </c>
      <c r="F18" s="5" t="s">
        <v>140</v>
      </c>
      <c r="G18" s="5">
        <v>43510.412094907406</v>
      </c>
      <c r="H18" s="5">
        <v>11.6</v>
      </c>
      <c r="I18" s="5">
        <v>30000</v>
      </c>
      <c r="J18" s="5">
        <v>1611</v>
      </c>
      <c r="K18" s="5">
        <v>2112</v>
      </c>
      <c r="L18" s="5">
        <v>1997</v>
      </c>
      <c r="M18" s="5">
        <v>1</v>
      </c>
      <c r="N18" s="5">
        <v>0.25230000000000002</v>
      </c>
      <c r="O18" s="5">
        <v>0.35499999999999998</v>
      </c>
      <c r="P18" s="5">
        <v>0.40820000000000001</v>
      </c>
      <c r="Q18">
        <f>N18*100</f>
        <v>25.230000000000004</v>
      </c>
      <c r="R18">
        <f>O18*100</f>
        <v>35.5</v>
      </c>
      <c r="S18">
        <f>P18*100</f>
        <v>40.82</v>
      </c>
      <c r="T18">
        <f>AVERAGE(Q18:S18)</f>
        <v>33.85</v>
      </c>
    </row>
    <row r="19" spans="1:20" x14ac:dyDescent="0.25">
      <c r="A19" s="3" t="s">
        <v>65</v>
      </c>
      <c r="B19" s="3" t="s">
        <v>105</v>
      </c>
      <c r="C19" s="3" t="s">
        <v>298</v>
      </c>
      <c r="D19" s="3" t="s">
        <v>887</v>
      </c>
      <c r="E19" s="3" t="s">
        <v>888</v>
      </c>
      <c r="F19" s="3" t="s">
        <v>881</v>
      </c>
      <c r="G19" s="3">
        <v>43509.725162037037</v>
      </c>
      <c r="H19" s="3">
        <v>14.3</v>
      </c>
      <c r="I19" s="3">
        <v>30000</v>
      </c>
      <c r="J19" s="3">
        <v>1508</v>
      </c>
      <c r="K19" s="3">
        <v>2211</v>
      </c>
      <c r="L19" s="3">
        <v>1576</v>
      </c>
      <c r="M19" s="3">
        <v>1</v>
      </c>
      <c r="N19" s="3">
        <v>0.2404</v>
      </c>
      <c r="O19" s="3">
        <v>0.36149999999999999</v>
      </c>
      <c r="P19" s="3">
        <v>0.3357</v>
      </c>
      <c r="Q19">
        <f>N19*100</f>
        <v>24.04</v>
      </c>
      <c r="R19">
        <f>O19*100</f>
        <v>36.15</v>
      </c>
      <c r="S19">
        <f>P19*100</f>
        <v>33.57</v>
      </c>
      <c r="T19">
        <f>AVERAGE(Q19:S19)</f>
        <v>31.25333333333333</v>
      </c>
    </row>
    <row r="20" spans="1:20" x14ac:dyDescent="0.25">
      <c r="A20" s="4" t="s">
        <v>16</v>
      </c>
      <c r="B20" s="4" t="s">
        <v>102</v>
      </c>
      <c r="C20" s="4" t="s">
        <v>144</v>
      </c>
      <c r="D20" s="4" t="s">
        <v>145</v>
      </c>
      <c r="E20" s="4" t="s">
        <v>146</v>
      </c>
      <c r="F20" s="4" t="s">
        <v>140</v>
      </c>
      <c r="G20" s="4">
        <v>43509.756273148145</v>
      </c>
      <c r="H20" s="4">
        <v>15.7</v>
      </c>
      <c r="I20" s="4">
        <v>30000</v>
      </c>
      <c r="J20" s="4">
        <v>1613</v>
      </c>
      <c r="K20" s="4">
        <v>2183</v>
      </c>
      <c r="L20" s="4">
        <v>1300</v>
      </c>
      <c r="M20" s="4">
        <v>1</v>
      </c>
      <c r="N20" s="4">
        <v>0.26919999999999999</v>
      </c>
      <c r="O20" s="4">
        <v>0.3584</v>
      </c>
      <c r="P20" s="4">
        <v>0.29820000000000002</v>
      </c>
      <c r="Q20">
        <f>N20*100</f>
        <v>26.919999999999998</v>
      </c>
      <c r="R20">
        <f>O20*100</f>
        <v>35.839999999999996</v>
      </c>
      <c r="S20">
        <f>P20*100</f>
        <v>29.82</v>
      </c>
      <c r="T20">
        <f>AVERAGE(Q20:S20)</f>
        <v>30.859999999999996</v>
      </c>
    </row>
    <row r="21" spans="1:20" x14ac:dyDescent="0.25">
      <c r="A21" s="5" t="s">
        <v>81</v>
      </c>
      <c r="B21" s="5" t="s">
        <v>103</v>
      </c>
      <c r="C21" s="5" t="s">
        <v>337</v>
      </c>
      <c r="D21" s="5" t="s">
        <v>544</v>
      </c>
      <c r="E21" s="5" t="s">
        <v>545</v>
      </c>
      <c r="F21" s="5" t="s">
        <v>140</v>
      </c>
      <c r="G21" s="5">
        <v>43510.417754629627</v>
      </c>
      <c r="H21" s="5">
        <v>11.7</v>
      </c>
      <c r="I21" s="5">
        <v>30000</v>
      </c>
      <c r="J21" s="5">
        <v>1484</v>
      </c>
      <c r="K21" s="5">
        <v>1952</v>
      </c>
      <c r="L21" s="5">
        <v>1745</v>
      </c>
      <c r="M21" s="5">
        <v>1</v>
      </c>
      <c r="N21" s="5">
        <v>0.2344</v>
      </c>
      <c r="O21" s="5">
        <v>0.31780000000000003</v>
      </c>
      <c r="P21" s="5">
        <v>0.36409999999999998</v>
      </c>
      <c r="Q21">
        <f>N21*100</f>
        <v>23.44</v>
      </c>
      <c r="R21">
        <f>O21*100</f>
        <v>31.78</v>
      </c>
      <c r="S21">
        <f>P21*100</f>
        <v>36.409999999999997</v>
      </c>
      <c r="T21">
        <f>AVERAGE(Q21:S21)</f>
        <v>30.543333333333333</v>
      </c>
    </row>
    <row r="22" spans="1:20" x14ac:dyDescent="0.25">
      <c r="A22" s="6" t="s">
        <v>79</v>
      </c>
      <c r="B22" s="6" t="s">
        <v>104</v>
      </c>
      <c r="C22" s="6" t="s">
        <v>331</v>
      </c>
      <c r="D22" s="6" t="s">
        <v>723</v>
      </c>
      <c r="E22" s="6" t="s">
        <v>724</v>
      </c>
      <c r="F22" s="6" t="s">
        <v>671</v>
      </c>
      <c r="G22" s="6">
        <v>43510.477465277778</v>
      </c>
      <c r="H22" s="6">
        <v>13.3</v>
      </c>
      <c r="I22" s="6">
        <v>30000</v>
      </c>
      <c r="J22" s="6">
        <v>1101</v>
      </c>
      <c r="K22" s="6">
        <v>1636</v>
      </c>
      <c r="L22" s="6">
        <v>1356</v>
      </c>
      <c r="M22" s="6">
        <v>1</v>
      </c>
      <c r="N22" s="6">
        <v>0.18459999999999999</v>
      </c>
      <c r="O22" s="6">
        <v>0.27060000000000001</v>
      </c>
      <c r="P22" s="6">
        <v>0.29930000000000001</v>
      </c>
      <c r="Q22">
        <f>N22*100</f>
        <v>18.459999999999997</v>
      </c>
      <c r="R22">
        <f>O22*100</f>
        <v>27.060000000000002</v>
      </c>
      <c r="S22">
        <f>P22*100</f>
        <v>29.93</v>
      </c>
      <c r="T22">
        <f>AVERAGE(Q22:S22)</f>
        <v>25.149999999999995</v>
      </c>
    </row>
    <row r="23" spans="1:20" x14ac:dyDescent="0.25">
      <c r="A23" s="5" t="s">
        <v>20</v>
      </c>
      <c r="B23" s="5" t="s">
        <v>103</v>
      </c>
      <c r="C23" s="5" t="s">
        <v>156</v>
      </c>
      <c r="D23" s="5" t="s">
        <v>426</v>
      </c>
      <c r="E23" s="5" t="s">
        <v>427</v>
      </c>
      <c r="F23" s="5" t="s">
        <v>140</v>
      </c>
      <c r="G23" s="5">
        <v>43510.382905092592</v>
      </c>
      <c r="H23" s="5">
        <v>14</v>
      </c>
      <c r="I23" s="5">
        <v>30000</v>
      </c>
      <c r="J23" s="5">
        <v>851</v>
      </c>
      <c r="K23" s="5">
        <v>1171</v>
      </c>
      <c r="L23" s="5">
        <v>1015</v>
      </c>
      <c r="M23" s="5">
        <v>1</v>
      </c>
      <c r="N23" s="5">
        <v>0.1356</v>
      </c>
      <c r="O23" s="5">
        <v>0.19520000000000001</v>
      </c>
      <c r="P23" s="5">
        <v>0.21890000000000001</v>
      </c>
      <c r="Q23">
        <f>N23*100</f>
        <v>13.56</v>
      </c>
      <c r="R23">
        <f>O23*100</f>
        <v>19.52</v>
      </c>
      <c r="S23">
        <f>P23*100</f>
        <v>21.89</v>
      </c>
      <c r="T23">
        <f>AVERAGE(Q23:S23)</f>
        <v>18.323333333333334</v>
      </c>
    </row>
    <row r="24" spans="1:20" x14ac:dyDescent="0.25">
      <c r="A24" s="5" t="s">
        <v>8</v>
      </c>
      <c r="B24" s="5" t="s">
        <v>103</v>
      </c>
      <c r="C24" s="5" t="s">
        <v>116</v>
      </c>
      <c r="D24" s="5" t="s">
        <v>402</v>
      </c>
      <c r="E24" s="5" t="s">
        <v>403</v>
      </c>
      <c r="F24" s="5" t="s">
        <v>140</v>
      </c>
      <c r="G24" s="5">
        <v>43510.375833333332</v>
      </c>
      <c r="H24" s="5">
        <v>14.6</v>
      </c>
      <c r="I24" s="5">
        <v>30000</v>
      </c>
      <c r="J24" s="5">
        <v>767</v>
      </c>
      <c r="K24" s="5">
        <v>1150</v>
      </c>
      <c r="L24" s="5">
        <v>944</v>
      </c>
      <c r="M24" s="5">
        <v>1</v>
      </c>
      <c r="N24" s="5">
        <v>0.13270000000000001</v>
      </c>
      <c r="O24" s="5">
        <v>0.19350000000000001</v>
      </c>
      <c r="P24" s="5">
        <v>0.21240000000000001</v>
      </c>
      <c r="Q24">
        <f>N24*100</f>
        <v>13.270000000000001</v>
      </c>
      <c r="R24">
        <f>O24*100</f>
        <v>19.350000000000001</v>
      </c>
      <c r="S24">
        <f>P24*100</f>
        <v>21.240000000000002</v>
      </c>
      <c r="T24">
        <f>AVERAGE(Q24:S24)</f>
        <v>17.953333333333337</v>
      </c>
    </row>
    <row r="25" spans="1:20" x14ac:dyDescent="0.25">
      <c r="A25" s="3" t="s">
        <v>28</v>
      </c>
      <c r="B25" s="3" t="s">
        <v>105</v>
      </c>
      <c r="C25" s="3" t="s">
        <v>188</v>
      </c>
      <c r="D25" s="3" t="s">
        <v>814</v>
      </c>
      <c r="E25" s="3" t="s">
        <v>815</v>
      </c>
      <c r="F25" s="3" t="s">
        <v>792</v>
      </c>
      <c r="G25" s="3">
        <v>43509.702118055553</v>
      </c>
      <c r="H25" s="3">
        <v>18.399999999999999</v>
      </c>
      <c r="I25" s="3">
        <v>30000</v>
      </c>
      <c r="J25" s="3">
        <v>735</v>
      </c>
      <c r="K25" s="3">
        <v>972</v>
      </c>
      <c r="L25" s="3">
        <v>839</v>
      </c>
      <c r="M25" s="3">
        <v>1</v>
      </c>
      <c r="N25" s="3">
        <v>0.1237</v>
      </c>
      <c r="O25" s="3">
        <v>0.17119999999999999</v>
      </c>
      <c r="P25" s="3">
        <v>0.1918</v>
      </c>
      <c r="Q25">
        <f>N25*100</f>
        <v>12.370000000000001</v>
      </c>
      <c r="R25">
        <f>O25*100</f>
        <v>17.119999999999997</v>
      </c>
      <c r="S25">
        <f>P25*100</f>
        <v>19.18</v>
      </c>
      <c r="T25">
        <f>AVERAGE(Q25:S25)</f>
        <v>16.223333333333333</v>
      </c>
    </row>
    <row r="26" spans="1:20" x14ac:dyDescent="0.25">
      <c r="A26" s="5" t="s">
        <v>90</v>
      </c>
      <c r="B26" s="5" t="s">
        <v>103</v>
      </c>
      <c r="C26" s="5" t="s">
        <v>364</v>
      </c>
      <c r="D26" s="5" t="s">
        <v>562</v>
      </c>
      <c r="E26" s="5" t="s">
        <v>563</v>
      </c>
      <c r="F26" s="5" t="s">
        <v>140</v>
      </c>
      <c r="G26" s="5">
        <v>43510.422650462962</v>
      </c>
      <c r="H26" s="5">
        <v>13.2</v>
      </c>
      <c r="I26" s="5">
        <v>30000</v>
      </c>
      <c r="J26" s="5">
        <v>757</v>
      </c>
      <c r="K26" s="5">
        <v>1037</v>
      </c>
      <c r="L26" s="5">
        <v>914</v>
      </c>
      <c r="M26" s="5">
        <v>1</v>
      </c>
      <c r="N26" s="5">
        <v>0.1173</v>
      </c>
      <c r="O26" s="5">
        <v>0.16600000000000001</v>
      </c>
      <c r="P26" s="5">
        <v>0.1918</v>
      </c>
      <c r="Q26">
        <f>N26*100</f>
        <v>11.73</v>
      </c>
      <c r="R26">
        <f>O26*100</f>
        <v>16.600000000000001</v>
      </c>
      <c r="S26">
        <f>P26*100</f>
        <v>19.18</v>
      </c>
      <c r="T26">
        <f>AVERAGE(Q26:S26)</f>
        <v>15.836666666666668</v>
      </c>
    </row>
    <row r="27" spans="1:20" x14ac:dyDescent="0.25">
      <c r="A27" s="5" t="s">
        <v>43</v>
      </c>
      <c r="B27" s="5" t="s">
        <v>103</v>
      </c>
      <c r="C27" s="5" t="s">
        <v>224</v>
      </c>
      <c r="D27" s="5" t="s">
        <v>471</v>
      </c>
      <c r="E27" s="5" t="s">
        <v>472</v>
      </c>
      <c r="F27" s="5" t="s">
        <v>140</v>
      </c>
      <c r="G27" s="5">
        <v>43510.396203703705</v>
      </c>
      <c r="H27" s="5">
        <v>14.1</v>
      </c>
      <c r="I27" s="5">
        <v>30000</v>
      </c>
      <c r="J27" s="5">
        <v>693</v>
      </c>
      <c r="K27" s="5">
        <v>1004</v>
      </c>
      <c r="L27" s="5">
        <v>885</v>
      </c>
      <c r="M27" s="5">
        <v>1</v>
      </c>
      <c r="N27" s="5">
        <v>0.11070000000000001</v>
      </c>
      <c r="O27" s="5">
        <v>0.1646</v>
      </c>
      <c r="P27" s="5">
        <v>0.1956</v>
      </c>
      <c r="Q27">
        <f>N27*100</f>
        <v>11.07</v>
      </c>
      <c r="R27">
        <f>O27*100</f>
        <v>16.46</v>
      </c>
      <c r="S27">
        <f>P27*100</f>
        <v>19.559999999999999</v>
      </c>
      <c r="T27">
        <f>AVERAGE(Q27:S27)</f>
        <v>15.696666666666667</v>
      </c>
    </row>
    <row r="28" spans="1:20" x14ac:dyDescent="0.25">
      <c r="A28" s="4" t="s">
        <v>37</v>
      </c>
      <c r="B28" s="4" t="s">
        <v>102</v>
      </c>
      <c r="C28" s="4" t="s">
        <v>206</v>
      </c>
      <c r="D28" s="4" t="s">
        <v>207</v>
      </c>
      <c r="E28" s="4" t="s">
        <v>208</v>
      </c>
      <c r="F28" s="4" t="s">
        <v>140</v>
      </c>
      <c r="G28" s="4">
        <v>43509.769131944442</v>
      </c>
      <c r="H28" s="4">
        <v>13.8</v>
      </c>
      <c r="I28" s="4">
        <v>30000</v>
      </c>
      <c r="J28" s="4">
        <v>422</v>
      </c>
      <c r="K28" s="4">
        <v>1164</v>
      </c>
      <c r="L28" s="4">
        <v>940</v>
      </c>
      <c r="M28" s="4">
        <v>1</v>
      </c>
      <c r="N28" s="4">
        <v>6.6299999999999998E-2</v>
      </c>
      <c r="O28" s="4">
        <v>0.19139999999999999</v>
      </c>
      <c r="P28" s="4">
        <v>0.20680000000000001</v>
      </c>
      <c r="Q28">
        <f>N28*100</f>
        <v>6.63</v>
      </c>
      <c r="R28">
        <f>O28*100</f>
        <v>19.139999999999997</v>
      </c>
      <c r="S28">
        <f>P28*100</f>
        <v>20.68</v>
      </c>
      <c r="T28">
        <f>AVERAGE(Q28:S28)</f>
        <v>15.483333333333333</v>
      </c>
    </row>
    <row r="29" spans="1:20" x14ac:dyDescent="0.25">
      <c r="A29" s="4" t="s">
        <v>24</v>
      </c>
      <c r="B29" s="4" t="s">
        <v>102</v>
      </c>
      <c r="C29" s="4" t="s">
        <v>167</v>
      </c>
      <c r="D29" s="4" t="s">
        <v>168</v>
      </c>
      <c r="E29" s="4" t="s">
        <v>169</v>
      </c>
      <c r="F29" s="4" t="s">
        <v>140</v>
      </c>
      <c r="G29" s="4">
        <v>43509.761469907404</v>
      </c>
      <c r="H29" s="4">
        <v>13.6</v>
      </c>
      <c r="I29" s="4">
        <v>30000</v>
      </c>
      <c r="J29" s="4">
        <v>629</v>
      </c>
      <c r="K29" s="4">
        <v>926</v>
      </c>
      <c r="L29" s="4">
        <v>897</v>
      </c>
      <c r="M29" s="4">
        <v>1</v>
      </c>
      <c r="N29" s="4">
        <v>0.1021</v>
      </c>
      <c r="O29" s="4">
        <v>0.16270000000000001</v>
      </c>
      <c r="P29" s="4">
        <v>0.1928</v>
      </c>
      <c r="Q29">
        <f>N29*100</f>
        <v>10.209999999999999</v>
      </c>
      <c r="R29">
        <f>O29*100</f>
        <v>16.27</v>
      </c>
      <c r="S29">
        <f>P29*100</f>
        <v>19.28</v>
      </c>
      <c r="T29">
        <f>AVERAGE(Q29:S29)</f>
        <v>15.253333333333332</v>
      </c>
    </row>
    <row r="30" spans="1:20" x14ac:dyDescent="0.25">
      <c r="A30" s="5" t="s">
        <v>19</v>
      </c>
      <c r="B30" s="5" t="s">
        <v>103</v>
      </c>
      <c r="C30" s="5" t="s">
        <v>153</v>
      </c>
      <c r="D30" s="5" t="s">
        <v>424</v>
      </c>
      <c r="E30" s="5" t="s">
        <v>425</v>
      </c>
      <c r="F30" s="5" t="s">
        <v>140</v>
      </c>
      <c r="G30" s="5">
        <v>43510.382361111115</v>
      </c>
      <c r="H30" s="5">
        <v>13.2</v>
      </c>
      <c r="I30" s="5">
        <v>30000</v>
      </c>
      <c r="J30" s="5">
        <v>667</v>
      </c>
      <c r="K30" s="5">
        <v>945</v>
      </c>
      <c r="L30" s="5">
        <v>835</v>
      </c>
      <c r="M30" s="5">
        <v>1</v>
      </c>
      <c r="N30" s="5">
        <v>0.1096</v>
      </c>
      <c r="O30" s="5">
        <v>0.1573</v>
      </c>
      <c r="P30" s="5">
        <v>0.18490000000000001</v>
      </c>
      <c r="Q30">
        <f>N30*100</f>
        <v>10.96</v>
      </c>
      <c r="R30">
        <f>O30*100</f>
        <v>15.73</v>
      </c>
      <c r="S30">
        <f>P30*100</f>
        <v>18.490000000000002</v>
      </c>
      <c r="T30">
        <f>AVERAGE(Q30:S30)</f>
        <v>15.060000000000002</v>
      </c>
    </row>
    <row r="31" spans="1:20" x14ac:dyDescent="0.25">
      <c r="A31" s="4" t="s">
        <v>44</v>
      </c>
      <c r="B31" s="4" t="s">
        <v>102</v>
      </c>
      <c r="C31" s="4" t="s">
        <v>227</v>
      </c>
      <c r="D31" s="4" t="s">
        <v>228</v>
      </c>
      <c r="E31" s="4" t="s">
        <v>229</v>
      </c>
      <c r="F31" s="4" t="s">
        <v>140</v>
      </c>
      <c r="G31" s="4">
        <v>43509.773252314815</v>
      </c>
      <c r="H31" s="4">
        <v>13.8</v>
      </c>
      <c r="I31" s="4">
        <v>30000</v>
      </c>
      <c r="J31" s="4">
        <v>633</v>
      </c>
      <c r="K31" s="4">
        <v>960</v>
      </c>
      <c r="L31" s="4">
        <v>795</v>
      </c>
      <c r="M31" s="4">
        <v>1</v>
      </c>
      <c r="N31" s="4">
        <v>9.9400000000000002E-2</v>
      </c>
      <c r="O31" s="4">
        <v>0.15859999999999999</v>
      </c>
      <c r="P31" s="4">
        <v>0.16919999999999999</v>
      </c>
      <c r="Q31">
        <f>N31*100</f>
        <v>9.94</v>
      </c>
      <c r="R31">
        <f>O31*100</f>
        <v>15.86</v>
      </c>
      <c r="S31">
        <f>P31*100</f>
        <v>16.919999999999998</v>
      </c>
      <c r="T31">
        <f>AVERAGE(Q31:S31)</f>
        <v>14.24</v>
      </c>
    </row>
    <row r="32" spans="1:20" x14ac:dyDescent="0.25">
      <c r="A32" s="4" t="s">
        <v>72</v>
      </c>
      <c r="B32" s="4" t="s">
        <v>102</v>
      </c>
      <c r="C32" s="4" t="s">
        <v>310</v>
      </c>
      <c r="D32" s="4" t="s">
        <v>311</v>
      </c>
      <c r="E32" s="4" t="s">
        <v>312</v>
      </c>
      <c r="F32" s="4" t="s">
        <v>140</v>
      </c>
      <c r="G32" s="4">
        <v>43509.789143518516</v>
      </c>
      <c r="H32" s="4">
        <v>13.6</v>
      </c>
      <c r="I32" s="4">
        <v>30000</v>
      </c>
      <c r="J32" s="4">
        <v>559</v>
      </c>
      <c r="K32" s="4">
        <v>906</v>
      </c>
      <c r="L32" s="4">
        <v>812</v>
      </c>
      <c r="M32" s="4">
        <v>1</v>
      </c>
      <c r="N32" s="4">
        <v>8.4900000000000003E-2</v>
      </c>
      <c r="O32" s="4">
        <v>0.15129999999999999</v>
      </c>
      <c r="P32" s="4">
        <v>0.16850000000000001</v>
      </c>
      <c r="Q32">
        <f>N32*100</f>
        <v>8.49</v>
      </c>
      <c r="R32">
        <f>O32*100</f>
        <v>15.129999999999999</v>
      </c>
      <c r="S32">
        <f>P32*100</f>
        <v>16.850000000000001</v>
      </c>
      <c r="T32">
        <f>AVERAGE(Q32:S32)</f>
        <v>13.49</v>
      </c>
    </row>
    <row r="33" spans="1:20" x14ac:dyDescent="0.25">
      <c r="A33" s="3" t="s">
        <v>24</v>
      </c>
      <c r="B33" s="3" t="s">
        <v>105</v>
      </c>
      <c r="C33" s="3" t="s">
        <v>176</v>
      </c>
      <c r="D33" s="3" t="s">
        <v>807</v>
      </c>
      <c r="E33" s="3" t="s">
        <v>808</v>
      </c>
      <c r="F33" s="3" t="s">
        <v>792</v>
      </c>
      <c r="G33" s="3">
        <v>43509.699652777781</v>
      </c>
      <c r="H33" s="3">
        <v>14.8</v>
      </c>
      <c r="I33" s="3">
        <v>30000</v>
      </c>
      <c r="J33" s="3">
        <v>676</v>
      </c>
      <c r="K33" s="3">
        <v>628</v>
      </c>
      <c r="L33" s="3">
        <v>611</v>
      </c>
      <c r="M33" s="3">
        <v>1</v>
      </c>
      <c r="N33" s="3">
        <v>0.11609999999999999</v>
      </c>
      <c r="O33" s="3">
        <v>0.1123</v>
      </c>
      <c r="P33" s="3">
        <v>0.1469</v>
      </c>
      <c r="Q33">
        <f>N33*100</f>
        <v>11.61</v>
      </c>
      <c r="R33">
        <f>O33*100</f>
        <v>11.23</v>
      </c>
      <c r="S33">
        <f>P33*100</f>
        <v>14.69</v>
      </c>
      <c r="T33">
        <f>AVERAGE(Q33:S33)</f>
        <v>12.51</v>
      </c>
    </row>
    <row r="34" spans="1:20" x14ac:dyDescent="0.25">
      <c r="A34" s="6" t="s">
        <v>45</v>
      </c>
      <c r="B34" s="6" t="s">
        <v>104</v>
      </c>
      <c r="C34" s="6" t="s">
        <v>230</v>
      </c>
      <c r="D34" s="6" t="s">
        <v>656</v>
      </c>
      <c r="E34" s="6" t="s">
        <v>657</v>
      </c>
      <c r="F34" s="6" t="s">
        <v>140</v>
      </c>
      <c r="G34" s="6">
        <v>43510.458402777775</v>
      </c>
      <c r="H34" s="6">
        <v>13.6</v>
      </c>
      <c r="I34" s="6">
        <v>30000</v>
      </c>
      <c r="J34" s="6">
        <v>508</v>
      </c>
      <c r="K34" s="6">
        <v>762</v>
      </c>
      <c r="L34" s="6">
        <v>592</v>
      </c>
      <c r="M34" s="6">
        <v>1</v>
      </c>
      <c r="N34" s="6">
        <v>8.5500000000000007E-2</v>
      </c>
      <c r="O34" s="6">
        <v>0.13170000000000001</v>
      </c>
      <c r="P34" s="6">
        <v>0.1331</v>
      </c>
      <c r="Q34">
        <f>N34*100</f>
        <v>8.5500000000000007</v>
      </c>
      <c r="R34">
        <f>O34*100</f>
        <v>13.170000000000002</v>
      </c>
      <c r="S34">
        <f>P34*100</f>
        <v>13.309999999999999</v>
      </c>
      <c r="T34">
        <f>AVERAGE(Q34:S34)</f>
        <v>11.676666666666668</v>
      </c>
    </row>
    <row r="35" spans="1:20" x14ac:dyDescent="0.25">
      <c r="A35" s="3" t="s">
        <v>44</v>
      </c>
      <c r="B35" s="3" t="s">
        <v>105</v>
      </c>
      <c r="C35" s="3" t="s">
        <v>236</v>
      </c>
      <c r="D35" s="3" t="s">
        <v>843</v>
      </c>
      <c r="E35" s="3" t="s">
        <v>844</v>
      </c>
      <c r="F35" s="3" t="s">
        <v>792</v>
      </c>
      <c r="G35" s="3">
        <v>43509.713194444441</v>
      </c>
      <c r="H35" s="3">
        <v>16.3</v>
      </c>
      <c r="I35" s="3">
        <v>30000</v>
      </c>
      <c r="J35" s="3">
        <v>511</v>
      </c>
      <c r="K35" s="3">
        <v>747</v>
      </c>
      <c r="L35" s="3">
        <v>566</v>
      </c>
      <c r="M35" s="3">
        <v>1</v>
      </c>
      <c r="N35" s="3">
        <v>8.3099999999999993E-2</v>
      </c>
      <c r="O35" s="3">
        <v>0.1285</v>
      </c>
      <c r="P35" s="3">
        <v>0.12909999999999999</v>
      </c>
      <c r="Q35">
        <f>N35*100</f>
        <v>8.3099999999999987</v>
      </c>
      <c r="R35">
        <f>O35*100</f>
        <v>12.85</v>
      </c>
      <c r="S35">
        <f>P35*100</f>
        <v>12.91</v>
      </c>
      <c r="T35">
        <f>AVERAGE(Q35:S35)</f>
        <v>11.356666666666664</v>
      </c>
    </row>
    <row r="36" spans="1:20" x14ac:dyDescent="0.25">
      <c r="A36" s="4" t="s">
        <v>26</v>
      </c>
      <c r="B36" s="4" t="s">
        <v>102</v>
      </c>
      <c r="C36" s="4" t="s">
        <v>173</v>
      </c>
      <c r="D36" s="4" t="s">
        <v>174</v>
      </c>
      <c r="E36" s="4" t="s">
        <v>175</v>
      </c>
      <c r="F36" s="4" t="s">
        <v>140</v>
      </c>
      <c r="G36" s="4">
        <v>43509.76258101852</v>
      </c>
      <c r="H36" s="4">
        <v>13.9</v>
      </c>
      <c r="I36" s="4">
        <v>30000</v>
      </c>
      <c r="J36" s="4">
        <v>502</v>
      </c>
      <c r="K36" s="4">
        <v>348</v>
      </c>
      <c r="L36" s="4">
        <v>902</v>
      </c>
      <c r="M36" s="4">
        <v>1</v>
      </c>
      <c r="N36" s="4">
        <v>7.9799999999999996E-2</v>
      </c>
      <c r="O36" s="4">
        <v>5.8999999999999997E-2</v>
      </c>
      <c r="P36" s="4">
        <v>0.1988</v>
      </c>
      <c r="Q36">
        <f>N36*100</f>
        <v>7.9799999999999995</v>
      </c>
      <c r="R36">
        <f>O36*100</f>
        <v>5.8999999999999995</v>
      </c>
      <c r="S36">
        <f>P36*100</f>
        <v>19.88</v>
      </c>
      <c r="T36">
        <f>AVERAGE(Q36:S36)</f>
        <v>11.253333333333332</v>
      </c>
    </row>
    <row r="37" spans="1:20" x14ac:dyDescent="0.25">
      <c r="A37" s="4" t="s">
        <v>48</v>
      </c>
      <c r="B37" s="4" t="s">
        <v>102</v>
      </c>
      <c r="C37" s="4" t="s">
        <v>239</v>
      </c>
      <c r="D37" s="4" t="s">
        <v>240</v>
      </c>
      <c r="E37" s="4" t="s">
        <v>241</v>
      </c>
      <c r="F37" s="4" t="s">
        <v>140</v>
      </c>
      <c r="G37" s="4">
        <v>43509.77547453704</v>
      </c>
      <c r="H37" s="4">
        <v>13.3</v>
      </c>
      <c r="I37" s="4">
        <v>30000</v>
      </c>
      <c r="J37" s="4">
        <v>464</v>
      </c>
      <c r="K37" s="4">
        <v>665</v>
      </c>
      <c r="L37" s="4">
        <v>631</v>
      </c>
      <c r="M37" s="4">
        <v>1</v>
      </c>
      <c r="N37" s="4">
        <v>7.3499999999999996E-2</v>
      </c>
      <c r="O37" s="4">
        <v>0.11559999999999999</v>
      </c>
      <c r="P37" s="4">
        <v>0.1371</v>
      </c>
      <c r="Q37">
        <f>N37*100</f>
        <v>7.35</v>
      </c>
      <c r="R37">
        <f>O37*100</f>
        <v>11.559999999999999</v>
      </c>
      <c r="S37">
        <f>P37*100</f>
        <v>13.71</v>
      </c>
      <c r="T37">
        <f>AVERAGE(Q37:S37)</f>
        <v>10.873333333333333</v>
      </c>
    </row>
    <row r="38" spans="1:20" x14ac:dyDescent="0.25">
      <c r="A38" s="5" t="s">
        <v>87</v>
      </c>
      <c r="B38" s="5" t="s">
        <v>103</v>
      </c>
      <c r="C38" s="5" t="s">
        <v>355</v>
      </c>
      <c r="D38" s="5" t="s">
        <v>556</v>
      </c>
      <c r="E38" s="5" t="s">
        <v>557</v>
      </c>
      <c r="F38" s="5" t="s">
        <v>140</v>
      </c>
      <c r="G38" s="5">
        <v>43510.420914351853</v>
      </c>
      <c r="H38" s="5">
        <v>13.9</v>
      </c>
      <c r="I38" s="5">
        <v>30000</v>
      </c>
      <c r="J38" s="5">
        <v>423</v>
      </c>
      <c r="K38" s="5">
        <v>728</v>
      </c>
      <c r="L38" s="5">
        <v>619</v>
      </c>
      <c r="M38" s="5">
        <v>1</v>
      </c>
      <c r="N38" s="5">
        <v>6.8900000000000003E-2</v>
      </c>
      <c r="O38" s="5">
        <v>0.1202</v>
      </c>
      <c r="P38" s="5">
        <v>0.13270000000000001</v>
      </c>
      <c r="Q38">
        <f>N38*100</f>
        <v>6.8900000000000006</v>
      </c>
      <c r="R38">
        <f>O38*100</f>
        <v>12.02</v>
      </c>
      <c r="S38">
        <f>P38*100</f>
        <v>13.270000000000001</v>
      </c>
      <c r="T38">
        <f>AVERAGE(Q38:S38)</f>
        <v>10.726666666666667</v>
      </c>
    </row>
    <row r="39" spans="1:20" x14ac:dyDescent="0.25">
      <c r="A39" s="5" t="s">
        <v>82</v>
      </c>
      <c r="B39" s="5" t="s">
        <v>103</v>
      </c>
      <c r="C39" s="5" t="s">
        <v>340</v>
      </c>
      <c r="D39" s="5" t="s">
        <v>546</v>
      </c>
      <c r="E39" s="5" t="s">
        <v>547</v>
      </c>
      <c r="F39" s="5" t="s">
        <v>140</v>
      </c>
      <c r="G39" s="5">
        <v>43510.418263888889</v>
      </c>
      <c r="H39" s="5">
        <v>12.5</v>
      </c>
      <c r="I39" s="5">
        <v>30000</v>
      </c>
      <c r="J39" s="5">
        <v>543</v>
      </c>
      <c r="K39" s="5">
        <v>463</v>
      </c>
      <c r="L39" s="5">
        <v>698</v>
      </c>
      <c r="M39" s="5">
        <v>1</v>
      </c>
      <c r="N39" s="5">
        <v>8.6999999999999994E-2</v>
      </c>
      <c r="O39" s="5">
        <v>7.9299999999999995E-2</v>
      </c>
      <c r="P39" s="5">
        <v>0.1479</v>
      </c>
      <c r="Q39">
        <f>N39*100</f>
        <v>8.6999999999999993</v>
      </c>
      <c r="R39">
        <f>O39*100</f>
        <v>7.93</v>
      </c>
      <c r="S39">
        <f>P39*100</f>
        <v>14.790000000000001</v>
      </c>
      <c r="T39">
        <f>AVERAGE(Q39:S39)</f>
        <v>10.473333333333334</v>
      </c>
    </row>
    <row r="40" spans="1:20" x14ac:dyDescent="0.25">
      <c r="A40" s="6" t="s">
        <v>20</v>
      </c>
      <c r="B40" s="6" t="s">
        <v>104</v>
      </c>
      <c r="C40" s="6" t="s">
        <v>156</v>
      </c>
      <c r="D40" s="6" t="s">
        <v>609</v>
      </c>
      <c r="E40" s="6" t="s">
        <v>610</v>
      </c>
      <c r="F40" s="6" t="s">
        <v>140</v>
      </c>
      <c r="G40" s="6">
        <v>43510.443854166668</v>
      </c>
      <c r="H40" s="6">
        <v>15</v>
      </c>
      <c r="I40" s="6">
        <v>30000</v>
      </c>
      <c r="J40" s="6">
        <v>447</v>
      </c>
      <c r="K40" s="6">
        <v>670</v>
      </c>
      <c r="L40" s="6">
        <v>541</v>
      </c>
      <c r="M40" s="6">
        <v>1</v>
      </c>
      <c r="N40" s="6">
        <v>7.6399999999999996E-2</v>
      </c>
      <c r="O40" s="6">
        <v>0.11210000000000001</v>
      </c>
      <c r="P40" s="6">
        <v>0.1197</v>
      </c>
      <c r="Q40">
        <f>N40*100</f>
        <v>7.64</v>
      </c>
      <c r="R40">
        <f>O40*100</f>
        <v>11.21</v>
      </c>
      <c r="S40">
        <f>P40*100</f>
        <v>11.97</v>
      </c>
      <c r="T40">
        <f>AVERAGE(Q40:S40)</f>
        <v>10.273333333333333</v>
      </c>
    </row>
    <row r="41" spans="1:20" x14ac:dyDescent="0.25">
      <c r="A41" s="3" t="s">
        <v>34</v>
      </c>
      <c r="B41" s="3" t="s">
        <v>105</v>
      </c>
      <c r="C41" s="3" t="s">
        <v>206</v>
      </c>
      <c r="D41" s="3" t="s">
        <v>825</v>
      </c>
      <c r="E41" s="3" t="s">
        <v>826</v>
      </c>
      <c r="F41" s="3" t="s">
        <v>792</v>
      </c>
      <c r="G41" s="3">
        <v>43509.705833333333</v>
      </c>
      <c r="H41" s="3">
        <v>14.4</v>
      </c>
      <c r="I41" s="3">
        <v>30000</v>
      </c>
      <c r="J41" s="3">
        <v>358</v>
      </c>
      <c r="K41" s="3">
        <v>619</v>
      </c>
      <c r="L41" s="3">
        <v>590</v>
      </c>
      <c r="M41" s="3">
        <v>1</v>
      </c>
      <c r="N41" s="3">
        <v>6.13E-2</v>
      </c>
      <c r="O41" s="3">
        <v>0.1101</v>
      </c>
      <c r="P41" s="3">
        <v>0.13370000000000001</v>
      </c>
      <c r="Q41">
        <f>N41*100</f>
        <v>6.13</v>
      </c>
      <c r="R41">
        <f>O41*100</f>
        <v>11.01</v>
      </c>
      <c r="S41">
        <f>P41*100</f>
        <v>13.370000000000001</v>
      </c>
      <c r="T41">
        <f>AVERAGE(Q41:S41)</f>
        <v>10.17</v>
      </c>
    </row>
    <row r="42" spans="1:20" x14ac:dyDescent="0.25">
      <c r="A42" s="4" t="s">
        <v>77</v>
      </c>
      <c r="B42" s="4" t="s">
        <v>102</v>
      </c>
      <c r="C42" s="4" t="s">
        <v>325</v>
      </c>
      <c r="D42" s="4" t="s">
        <v>326</v>
      </c>
      <c r="E42" s="4" t="s">
        <v>327</v>
      </c>
      <c r="F42" s="4" t="s">
        <v>140</v>
      </c>
      <c r="G42" s="4">
        <v>43509.791944444441</v>
      </c>
      <c r="H42" s="4">
        <v>14.4</v>
      </c>
      <c r="I42" s="4">
        <v>30000</v>
      </c>
      <c r="J42" s="4">
        <v>396</v>
      </c>
      <c r="K42" s="4">
        <v>485</v>
      </c>
      <c r="L42" s="4">
        <v>765</v>
      </c>
      <c r="M42" s="4">
        <v>1</v>
      </c>
      <c r="N42" s="4">
        <v>6.2300000000000001E-2</v>
      </c>
      <c r="O42" s="4">
        <v>7.9699999999999993E-2</v>
      </c>
      <c r="P42" s="4">
        <v>0.16300000000000001</v>
      </c>
      <c r="Q42">
        <f>N42*100</f>
        <v>6.23</v>
      </c>
      <c r="R42">
        <f>O42*100</f>
        <v>7.9699999999999989</v>
      </c>
      <c r="S42">
        <f>P42*100</f>
        <v>16.3</v>
      </c>
      <c r="T42">
        <f>AVERAGE(Q42:S42)</f>
        <v>10.166666666666666</v>
      </c>
    </row>
    <row r="43" spans="1:20" x14ac:dyDescent="0.25">
      <c r="A43" s="6" t="s">
        <v>78</v>
      </c>
      <c r="B43" s="6" t="s">
        <v>104</v>
      </c>
      <c r="C43" s="6" t="s">
        <v>328</v>
      </c>
      <c r="D43" s="6" t="s">
        <v>721</v>
      </c>
      <c r="E43" s="6" t="s">
        <v>722</v>
      </c>
      <c r="F43" s="6" t="s">
        <v>671</v>
      </c>
      <c r="G43" s="6">
        <v>43510.476967592593</v>
      </c>
      <c r="H43" s="6">
        <v>11.1</v>
      </c>
      <c r="I43" s="6">
        <v>30000</v>
      </c>
      <c r="J43" s="6">
        <v>350</v>
      </c>
      <c r="K43" s="6">
        <v>629</v>
      </c>
      <c r="L43" s="6">
        <v>538</v>
      </c>
      <c r="M43" s="6">
        <v>1</v>
      </c>
      <c r="N43" s="6">
        <v>5.7799999999999997E-2</v>
      </c>
      <c r="O43" s="6">
        <v>0.1082</v>
      </c>
      <c r="P43" s="6">
        <v>0.1216</v>
      </c>
      <c r="Q43">
        <f>N43*100</f>
        <v>5.7799999999999994</v>
      </c>
      <c r="R43">
        <f>O43*100</f>
        <v>10.82</v>
      </c>
      <c r="S43">
        <f>P43*100</f>
        <v>12.16</v>
      </c>
      <c r="T43">
        <f>AVERAGE(Q43:S43)</f>
        <v>9.5866666666666678</v>
      </c>
    </row>
    <row r="44" spans="1:20" x14ac:dyDescent="0.25">
      <c r="A44" s="4" t="s">
        <v>20</v>
      </c>
      <c r="B44" s="4" t="s">
        <v>102</v>
      </c>
      <c r="C44" s="4" t="s">
        <v>156</v>
      </c>
      <c r="D44" s="4" t="s">
        <v>157</v>
      </c>
      <c r="E44" s="4" t="s">
        <v>134</v>
      </c>
      <c r="F44" s="4" t="s">
        <v>140</v>
      </c>
      <c r="G44" s="4">
        <v>43509.759155092594</v>
      </c>
      <c r="H44" s="4">
        <v>15.4</v>
      </c>
      <c r="I44" s="4">
        <v>30000</v>
      </c>
      <c r="J44" s="4">
        <v>325</v>
      </c>
      <c r="K44" s="4">
        <v>620</v>
      </c>
      <c r="L44" s="4">
        <v>499</v>
      </c>
      <c r="M44" s="4">
        <v>1</v>
      </c>
      <c r="N44" s="4">
        <v>5.1900000000000002E-2</v>
      </c>
      <c r="O44" s="4">
        <v>0.1028</v>
      </c>
      <c r="P44" s="4">
        <v>0.1101</v>
      </c>
      <c r="Q44">
        <f>N44*100</f>
        <v>5.19</v>
      </c>
      <c r="R44">
        <f>O44*100</f>
        <v>10.280000000000001</v>
      </c>
      <c r="S44">
        <f>P44*100</f>
        <v>11.01</v>
      </c>
      <c r="T44">
        <f>AVERAGE(Q44:S44)</f>
        <v>8.826666666666668</v>
      </c>
    </row>
    <row r="45" spans="1:20" x14ac:dyDescent="0.25">
      <c r="A45" s="6" t="s">
        <v>14</v>
      </c>
      <c r="B45" s="6" t="s">
        <v>104</v>
      </c>
      <c r="C45" s="6" t="s">
        <v>137</v>
      </c>
      <c r="D45" s="6" t="s">
        <v>599</v>
      </c>
      <c r="E45" s="6" t="s">
        <v>600</v>
      </c>
      <c r="F45" s="6" t="s">
        <v>140</v>
      </c>
      <c r="G45" s="6">
        <v>43510.439976851849</v>
      </c>
      <c r="H45" s="6">
        <v>15</v>
      </c>
      <c r="I45" s="6">
        <v>30000</v>
      </c>
      <c r="J45" s="6">
        <v>328</v>
      </c>
      <c r="K45" s="6">
        <v>589</v>
      </c>
      <c r="L45" s="6">
        <v>519</v>
      </c>
      <c r="M45" s="6">
        <v>1</v>
      </c>
      <c r="N45" s="6">
        <v>5.2200000000000003E-2</v>
      </c>
      <c r="O45" s="6">
        <v>9.5799999999999996E-2</v>
      </c>
      <c r="P45" s="6">
        <v>0.1125</v>
      </c>
      <c r="Q45">
        <f>N45*100</f>
        <v>5.2200000000000006</v>
      </c>
      <c r="R45">
        <f>O45*100</f>
        <v>9.58</v>
      </c>
      <c r="S45">
        <f>P45*100</f>
        <v>11.25</v>
      </c>
      <c r="T45">
        <f>AVERAGE(Q45:S45)</f>
        <v>8.6833333333333336</v>
      </c>
    </row>
    <row r="46" spans="1:20" x14ac:dyDescent="0.25">
      <c r="A46" s="6" t="s">
        <v>30</v>
      </c>
      <c r="B46" s="6" t="s">
        <v>104</v>
      </c>
      <c r="C46" s="6" t="s">
        <v>185</v>
      </c>
      <c r="D46" s="6" t="s">
        <v>628</v>
      </c>
      <c r="E46" s="6" t="s">
        <v>629</v>
      </c>
      <c r="F46" s="6" t="s">
        <v>140</v>
      </c>
      <c r="G46" s="6">
        <v>43510.449895833335</v>
      </c>
      <c r="H46" s="6">
        <v>14.2</v>
      </c>
      <c r="I46" s="6">
        <v>30000</v>
      </c>
      <c r="J46" s="6">
        <v>311</v>
      </c>
      <c r="K46" s="6">
        <v>555</v>
      </c>
      <c r="L46" s="6">
        <v>518</v>
      </c>
      <c r="M46" s="6">
        <v>1</v>
      </c>
      <c r="N46" s="6">
        <v>5.0599999999999999E-2</v>
      </c>
      <c r="O46" s="6">
        <v>9.1300000000000006E-2</v>
      </c>
      <c r="P46" s="6">
        <v>0.1132</v>
      </c>
      <c r="Q46">
        <f>N46*100</f>
        <v>5.0599999999999996</v>
      </c>
      <c r="R46">
        <f>O46*100</f>
        <v>9.1300000000000008</v>
      </c>
      <c r="S46">
        <f>P46*100</f>
        <v>11.32</v>
      </c>
      <c r="T46">
        <f>AVERAGE(Q46:S46)</f>
        <v>8.5033333333333339</v>
      </c>
    </row>
    <row r="47" spans="1:20" x14ac:dyDescent="0.25">
      <c r="A47" s="3" t="s">
        <v>55</v>
      </c>
      <c r="B47" s="3" t="s">
        <v>105</v>
      </c>
      <c r="C47" s="3" t="s">
        <v>268</v>
      </c>
      <c r="D47" s="3" t="s">
        <v>865</v>
      </c>
      <c r="E47" s="3" t="s">
        <v>866</v>
      </c>
      <c r="F47" s="3" t="s">
        <v>792</v>
      </c>
      <c r="G47" s="3">
        <v>43509.719490740739</v>
      </c>
      <c r="H47" s="3">
        <v>14.1</v>
      </c>
      <c r="I47" s="3">
        <v>30000</v>
      </c>
      <c r="J47" s="3">
        <v>313</v>
      </c>
      <c r="K47" s="3">
        <v>602</v>
      </c>
      <c r="L47" s="3">
        <v>468</v>
      </c>
      <c r="M47" s="3">
        <v>1</v>
      </c>
      <c r="N47" s="3">
        <v>4.99E-2</v>
      </c>
      <c r="O47" s="3">
        <v>0.1019</v>
      </c>
      <c r="P47" s="3">
        <v>0.1023</v>
      </c>
      <c r="Q47">
        <f>N47*100</f>
        <v>4.99</v>
      </c>
      <c r="R47">
        <f>O47*100</f>
        <v>10.190000000000001</v>
      </c>
      <c r="S47">
        <f>P47*100</f>
        <v>10.23</v>
      </c>
      <c r="T47">
        <f>AVERAGE(Q47:S47)</f>
        <v>8.4700000000000006</v>
      </c>
    </row>
    <row r="48" spans="1:20" x14ac:dyDescent="0.25">
      <c r="A48" s="4" t="s">
        <v>8</v>
      </c>
      <c r="B48" s="4" t="s">
        <v>102</v>
      </c>
      <c r="C48" s="4" t="s">
        <v>116</v>
      </c>
      <c r="D48" s="4" t="s">
        <v>117</v>
      </c>
      <c r="E48" s="4" t="s">
        <v>118</v>
      </c>
      <c r="F48" s="4" t="s">
        <v>115</v>
      </c>
      <c r="G48" s="4">
        <v>43509.751516203702</v>
      </c>
      <c r="H48" s="4">
        <v>16.399999999999999</v>
      </c>
      <c r="I48" s="4">
        <v>30000</v>
      </c>
      <c r="J48" s="4">
        <v>217</v>
      </c>
      <c r="K48" s="4">
        <v>807</v>
      </c>
      <c r="L48" s="4">
        <v>334</v>
      </c>
      <c r="M48" s="4">
        <v>1</v>
      </c>
      <c r="N48" s="4">
        <v>3.4599999999999999E-2</v>
      </c>
      <c r="O48" s="4">
        <v>0.13819999999999999</v>
      </c>
      <c r="P48" s="4">
        <v>7.3599999999999999E-2</v>
      </c>
      <c r="Q48">
        <f>N48*100</f>
        <v>3.46</v>
      </c>
      <c r="R48">
        <f>O48*100</f>
        <v>13.819999999999999</v>
      </c>
      <c r="S48">
        <f>P48*100</f>
        <v>7.3599999999999994</v>
      </c>
      <c r="T48">
        <f>AVERAGE(Q48:S48)</f>
        <v>8.2133333333333329</v>
      </c>
    </row>
    <row r="49" spans="1:20" x14ac:dyDescent="0.25">
      <c r="A49" s="3" t="s">
        <v>45</v>
      </c>
      <c r="B49" s="3" t="s">
        <v>105</v>
      </c>
      <c r="C49" s="3" t="s">
        <v>239</v>
      </c>
      <c r="D49" s="3" t="s">
        <v>845</v>
      </c>
      <c r="E49" s="3" t="s">
        <v>846</v>
      </c>
      <c r="F49" s="3" t="s">
        <v>792</v>
      </c>
      <c r="G49" s="3">
        <v>43509.713807870372</v>
      </c>
      <c r="H49" s="3">
        <v>14.3</v>
      </c>
      <c r="I49" s="3">
        <v>30000</v>
      </c>
      <c r="J49" s="3">
        <v>319</v>
      </c>
      <c r="K49" s="3">
        <v>530</v>
      </c>
      <c r="L49" s="3">
        <v>412</v>
      </c>
      <c r="M49" s="3">
        <v>1</v>
      </c>
      <c r="N49" s="3">
        <v>5.1900000000000002E-2</v>
      </c>
      <c r="O49" s="3">
        <v>9.0200000000000002E-2</v>
      </c>
      <c r="P49" s="3">
        <v>9.3899999999999997E-2</v>
      </c>
      <c r="Q49">
        <f>N49*100</f>
        <v>5.19</v>
      </c>
      <c r="R49">
        <f>O49*100</f>
        <v>9.02</v>
      </c>
      <c r="S49">
        <f>P49*100</f>
        <v>9.39</v>
      </c>
      <c r="T49">
        <f>AVERAGE(Q49:S49)</f>
        <v>7.8666666666666671</v>
      </c>
    </row>
    <row r="50" spans="1:20" x14ac:dyDescent="0.25">
      <c r="A50" s="5" t="s">
        <v>28</v>
      </c>
      <c r="B50" s="5" t="s">
        <v>103</v>
      </c>
      <c r="C50" s="5" t="s">
        <v>179</v>
      </c>
      <c r="D50" s="5" t="s">
        <v>442</v>
      </c>
      <c r="E50" s="5" t="s">
        <v>443</v>
      </c>
      <c r="F50" s="5" t="s">
        <v>140</v>
      </c>
      <c r="G50" s="5">
        <v>43510.387488425928</v>
      </c>
      <c r="H50" s="5">
        <v>14.4</v>
      </c>
      <c r="I50" s="5">
        <v>30000</v>
      </c>
      <c r="J50" s="5">
        <v>256</v>
      </c>
      <c r="K50" s="5">
        <v>498</v>
      </c>
      <c r="L50" s="5">
        <v>495</v>
      </c>
      <c r="M50" s="5">
        <v>1</v>
      </c>
      <c r="N50" s="5">
        <v>4.0800000000000003E-2</v>
      </c>
      <c r="O50" s="5">
        <v>8.2500000000000004E-2</v>
      </c>
      <c r="P50" s="5">
        <v>0.1072</v>
      </c>
      <c r="Q50">
        <f>N50*100</f>
        <v>4.08</v>
      </c>
      <c r="R50">
        <f>O50*100</f>
        <v>8.25</v>
      </c>
      <c r="S50">
        <f>P50*100</f>
        <v>10.72</v>
      </c>
      <c r="T50">
        <f>AVERAGE(Q50:S50)</f>
        <v>7.6833333333333336</v>
      </c>
    </row>
    <row r="51" spans="1:20" x14ac:dyDescent="0.25">
      <c r="A51" s="3" t="s">
        <v>54</v>
      </c>
      <c r="B51" s="3" t="s">
        <v>105</v>
      </c>
      <c r="C51" s="3" t="s">
        <v>265</v>
      </c>
      <c r="D51" s="3" t="s">
        <v>863</v>
      </c>
      <c r="E51" s="3" t="s">
        <v>864</v>
      </c>
      <c r="F51" s="3" t="s">
        <v>792</v>
      </c>
      <c r="G51" s="3">
        <v>43509.718935185185</v>
      </c>
      <c r="H51" s="3">
        <v>13.6</v>
      </c>
      <c r="I51" s="3">
        <v>30000</v>
      </c>
      <c r="J51" s="3">
        <v>230</v>
      </c>
      <c r="K51" s="3">
        <v>627</v>
      </c>
      <c r="L51" s="3">
        <v>359</v>
      </c>
      <c r="M51" s="3">
        <v>1</v>
      </c>
      <c r="N51" s="3">
        <v>3.8600000000000002E-2</v>
      </c>
      <c r="O51" s="3">
        <v>0.1075</v>
      </c>
      <c r="P51" s="3">
        <v>8.2799999999999999E-2</v>
      </c>
      <c r="Q51">
        <f>N51*100</f>
        <v>3.8600000000000003</v>
      </c>
      <c r="R51">
        <f>O51*100</f>
        <v>10.75</v>
      </c>
      <c r="S51">
        <f>P51*100</f>
        <v>8.2799999999999994</v>
      </c>
      <c r="T51">
        <f>AVERAGE(Q51:S51)</f>
        <v>7.63</v>
      </c>
    </row>
    <row r="52" spans="1:20" x14ac:dyDescent="0.25">
      <c r="A52" s="6" t="s">
        <v>55</v>
      </c>
      <c r="B52" s="6" t="s">
        <v>104</v>
      </c>
      <c r="C52" s="6" t="s">
        <v>259</v>
      </c>
      <c r="D52" s="6" t="s">
        <v>675</v>
      </c>
      <c r="E52" s="6" t="s">
        <v>676</v>
      </c>
      <c r="F52" s="6" t="s">
        <v>671</v>
      </c>
      <c r="G52" s="6">
        <v>43510.464074074072</v>
      </c>
      <c r="H52" s="6">
        <v>13.9</v>
      </c>
      <c r="I52" s="6">
        <v>30000</v>
      </c>
      <c r="J52" s="6">
        <v>281</v>
      </c>
      <c r="K52" s="6">
        <v>418</v>
      </c>
      <c r="L52" s="6">
        <v>494</v>
      </c>
      <c r="M52" s="6">
        <v>1</v>
      </c>
      <c r="N52" s="6">
        <v>4.6699999999999998E-2</v>
      </c>
      <c r="O52" s="6">
        <v>7.0699999999999999E-2</v>
      </c>
      <c r="P52" s="6">
        <v>0.1106</v>
      </c>
      <c r="Q52">
        <f>N52*100</f>
        <v>4.67</v>
      </c>
      <c r="R52">
        <f>O52*100</f>
        <v>7.07</v>
      </c>
      <c r="S52">
        <f>P52*100</f>
        <v>11.06</v>
      </c>
      <c r="T52">
        <f>AVERAGE(Q52:S52)</f>
        <v>7.6000000000000005</v>
      </c>
    </row>
    <row r="53" spans="1:20" x14ac:dyDescent="0.25">
      <c r="A53" s="4" t="s">
        <v>101</v>
      </c>
      <c r="B53" s="4" t="s">
        <v>102</v>
      </c>
      <c r="C53" s="4" t="s">
        <v>397</v>
      </c>
      <c r="D53" s="4" t="s">
        <v>398</v>
      </c>
      <c r="E53" s="4" t="s">
        <v>399</v>
      </c>
      <c r="F53" s="4" t="s">
        <v>140</v>
      </c>
      <c r="G53" s="4">
        <v>43509.805752314816</v>
      </c>
      <c r="H53" s="4">
        <v>13.9</v>
      </c>
      <c r="I53" s="4">
        <v>30000</v>
      </c>
      <c r="J53" s="4">
        <v>255</v>
      </c>
      <c r="K53" s="4">
        <v>623</v>
      </c>
      <c r="L53" s="4">
        <v>329</v>
      </c>
      <c r="M53" s="4">
        <v>1</v>
      </c>
      <c r="N53" s="4">
        <v>3.8699999999999998E-2</v>
      </c>
      <c r="O53" s="4">
        <v>0.1016</v>
      </c>
      <c r="P53" s="4">
        <v>7.2099999999999997E-2</v>
      </c>
      <c r="Q53">
        <f>N53*100</f>
        <v>3.8699999999999997</v>
      </c>
      <c r="R53">
        <f>O53*100</f>
        <v>10.16</v>
      </c>
      <c r="S53">
        <f>P53*100</f>
        <v>7.21</v>
      </c>
      <c r="T53">
        <f>AVERAGE(Q53:S53)</f>
        <v>7.0799999999999992</v>
      </c>
    </row>
    <row r="54" spans="1:20" x14ac:dyDescent="0.25">
      <c r="A54" s="5" t="s">
        <v>36</v>
      </c>
      <c r="B54" s="5" t="s">
        <v>103</v>
      </c>
      <c r="C54" s="5" t="s">
        <v>203</v>
      </c>
      <c r="D54" s="5" t="s">
        <v>458</v>
      </c>
      <c r="E54" s="5" t="s">
        <v>459</v>
      </c>
      <c r="F54" s="5" t="s">
        <v>140</v>
      </c>
      <c r="G54" s="5">
        <v>43510.392094907409</v>
      </c>
      <c r="H54" s="5">
        <v>14.2</v>
      </c>
      <c r="I54" s="5">
        <v>30000</v>
      </c>
      <c r="J54" s="5">
        <v>190</v>
      </c>
      <c r="K54" s="5">
        <v>468</v>
      </c>
      <c r="L54" s="5">
        <v>433</v>
      </c>
      <c r="M54" s="5">
        <v>1</v>
      </c>
      <c r="N54" s="5">
        <v>2.9899999999999999E-2</v>
      </c>
      <c r="O54" s="5">
        <v>7.9799999999999996E-2</v>
      </c>
      <c r="P54" s="5">
        <v>9.2799999999999994E-2</v>
      </c>
      <c r="Q54">
        <f>N54*100</f>
        <v>2.9899999999999998</v>
      </c>
      <c r="R54">
        <f>O54*100</f>
        <v>7.9799999999999995</v>
      </c>
      <c r="S54">
        <f>P54*100</f>
        <v>9.2799999999999994</v>
      </c>
      <c r="T54">
        <f>AVERAGE(Q54:S54)</f>
        <v>6.75</v>
      </c>
    </row>
    <row r="55" spans="1:20" x14ac:dyDescent="0.25">
      <c r="A55" s="3" t="s">
        <v>76</v>
      </c>
      <c r="B55" s="3" t="s">
        <v>105</v>
      </c>
      <c r="C55" s="3" t="s">
        <v>331</v>
      </c>
      <c r="D55" s="3" t="s">
        <v>908</v>
      </c>
      <c r="E55" s="3" t="s">
        <v>909</v>
      </c>
      <c r="F55" s="3" t="s">
        <v>899</v>
      </c>
      <c r="G55" s="3">
        <v>43509.731539351851</v>
      </c>
      <c r="H55" s="3">
        <v>16.399999999999999</v>
      </c>
      <c r="I55" s="3">
        <v>30000</v>
      </c>
      <c r="J55" s="3">
        <v>245</v>
      </c>
      <c r="K55" s="3">
        <v>423</v>
      </c>
      <c r="L55" s="3">
        <v>371</v>
      </c>
      <c r="M55" s="3">
        <v>1</v>
      </c>
      <c r="N55" s="3">
        <v>4.0300000000000002E-2</v>
      </c>
      <c r="O55" s="3">
        <v>7.1400000000000005E-2</v>
      </c>
      <c r="P55" s="3">
        <v>8.7599999999999997E-2</v>
      </c>
      <c r="Q55">
        <f>N55*100</f>
        <v>4.03</v>
      </c>
      <c r="R55">
        <f>O55*100</f>
        <v>7.1400000000000006</v>
      </c>
      <c r="S55">
        <f>P55*100</f>
        <v>8.76</v>
      </c>
      <c r="T55">
        <f>AVERAGE(Q55:S55)</f>
        <v>6.6433333333333335</v>
      </c>
    </row>
    <row r="56" spans="1:20" x14ac:dyDescent="0.25">
      <c r="A56" s="5" t="s">
        <v>34</v>
      </c>
      <c r="B56" s="5" t="s">
        <v>103</v>
      </c>
      <c r="C56" s="5" t="s">
        <v>197</v>
      </c>
      <c r="D56" s="5" t="s">
        <v>454</v>
      </c>
      <c r="E56" s="5" t="s">
        <v>455</v>
      </c>
      <c r="F56" s="5" t="s">
        <v>140</v>
      </c>
      <c r="G56" s="5">
        <v>43510.390949074077</v>
      </c>
      <c r="H56" s="5">
        <v>14</v>
      </c>
      <c r="I56" s="5">
        <v>30000</v>
      </c>
      <c r="J56" s="5">
        <v>231</v>
      </c>
      <c r="K56" s="5">
        <v>457</v>
      </c>
      <c r="L56" s="5">
        <v>395</v>
      </c>
      <c r="M56" s="5">
        <v>1</v>
      </c>
      <c r="N56" s="5">
        <v>3.6999999999999998E-2</v>
      </c>
      <c r="O56" s="5">
        <v>7.5399999999999995E-2</v>
      </c>
      <c r="P56" s="5">
        <v>8.6800000000000002E-2</v>
      </c>
      <c r="Q56">
        <f>N56*100</f>
        <v>3.6999999999999997</v>
      </c>
      <c r="R56">
        <f>O56*100</f>
        <v>7.5399999999999991</v>
      </c>
      <c r="S56">
        <f>P56*100</f>
        <v>8.68</v>
      </c>
      <c r="T56">
        <f>AVERAGE(Q56:S56)</f>
        <v>6.64</v>
      </c>
    </row>
    <row r="57" spans="1:20" x14ac:dyDescent="0.25">
      <c r="A57" s="5" t="s">
        <v>47</v>
      </c>
      <c r="B57" s="5" t="s">
        <v>103</v>
      </c>
      <c r="C57" s="5" t="s">
        <v>236</v>
      </c>
      <c r="D57" s="5" t="s">
        <v>478</v>
      </c>
      <c r="E57" s="5" t="s">
        <v>479</v>
      </c>
      <c r="F57" s="5" t="s">
        <v>140</v>
      </c>
      <c r="G57" s="5">
        <v>43510.398460648146</v>
      </c>
      <c r="H57" s="5">
        <v>12</v>
      </c>
      <c r="I57" s="5">
        <v>30000</v>
      </c>
      <c r="J57" s="5">
        <v>224</v>
      </c>
      <c r="K57" s="5">
        <v>413</v>
      </c>
      <c r="L57" s="5">
        <v>415</v>
      </c>
      <c r="M57" s="5">
        <v>1</v>
      </c>
      <c r="N57" s="5">
        <v>3.5499999999999997E-2</v>
      </c>
      <c r="O57" s="5">
        <v>7.0199999999999999E-2</v>
      </c>
      <c r="P57" s="5">
        <v>8.77E-2</v>
      </c>
      <c r="Q57">
        <f>N57*100</f>
        <v>3.55</v>
      </c>
      <c r="R57">
        <f>O57*100</f>
        <v>7.02</v>
      </c>
      <c r="S57">
        <f>P57*100</f>
        <v>8.77</v>
      </c>
      <c r="T57">
        <f>AVERAGE(Q57:S57)</f>
        <v>6.4466666666666663</v>
      </c>
    </row>
    <row r="58" spans="1:20" x14ac:dyDescent="0.25">
      <c r="A58" s="5" t="s">
        <v>86</v>
      </c>
      <c r="B58" s="5" t="s">
        <v>103</v>
      </c>
      <c r="C58" s="5" t="s">
        <v>352</v>
      </c>
      <c r="D58" s="5" t="s">
        <v>554</v>
      </c>
      <c r="E58" s="5" t="s">
        <v>555</v>
      </c>
      <c r="F58" s="5" t="s">
        <v>140</v>
      </c>
      <c r="G58" s="5">
        <v>43510.420370370368</v>
      </c>
      <c r="H58" s="5">
        <v>12.8</v>
      </c>
      <c r="I58" s="5">
        <v>30000</v>
      </c>
      <c r="J58" s="5">
        <v>250</v>
      </c>
      <c r="K58" s="5">
        <v>437</v>
      </c>
      <c r="L58" s="5">
        <v>381</v>
      </c>
      <c r="M58" s="5">
        <v>1</v>
      </c>
      <c r="N58" s="5">
        <v>3.8100000000000002E-2</v>
      </c>
      <c r="O58" s="5">
        <v>7.2999999999999995E-2</v>
      </c>
      <c r="P58" s="5">
        <v>8.1000000000000003E-2</v>
      </c>
      <c r="Q58">
        <f>N58*100</f>
        <v>3.81</v>
      </c>
      <c r="R58">
        <f>O58*100</f>
        <v>7.3</v>
      </c>
      <c r="S58">
        <f>P58*100</f>
        <v>8.1</v>
      </c>
      <c r="T58">
        <f>AVERAGE(Q58:S58)</f>
        <v>6.4033333333333333</v>
      </c>
    </row>
    <row r="59" spans="1:20" x14ac:dyDescent="0.25">
      <c r="A59" s="5" t="s">
        <v>95</v>
      </c>
      <c r="B59" s="5" t="s">
        <v>103</v>
      </c>
      <c r="C59" s="5" t="s">
        <v>379</v>
      </c>
      <c r="D59" s="5" t="s">
        <v>571</v>
      </c>
      <c r="E59" s="5" t="s">
        <v>572</v>
      </c>
      <c r="F59" s="5" t="s">
        <v>140</v>
      </c>
      <c r="G59" s="5">
        <v>43510.425474537034</v>
      </c>
      <c r="H59" s="5">
        <v>14</v>
      </c>
      <c r="I59" s="5">
        <v>30000</v>
      </c>
      <c r="J59" s="5">
        <v>174</v>
      </c>
      <c r="K59" s="5">
        <v>477</v>
      </c>
      <c r="L59" s="5">
        <v>394</v>
      </c>
      <c r="M59" s="5">
        <v>1</v>
      </c>
      <c r="N59" s="5">
        <v>2.75E-2</v>
      </c>
      <c r="O59" s="5">
        <v>7.7299999999999994E-2</v>
      </c>
      <c r="P59" s="5">
        <v>8.5000000000000006E-2</v>
      </c>
      <c r="Q59">
        <f>N59*100</f>
        <v>2.75</v>
      </c>
      <c r="R59">
        <f>O59*100</f>
        <v>7.7299999999999995</v>
      </c>
      <c r="S59">
        <f>P59*100</f>
        <v>8.5</v>
      </c>
      <c r="T59">
        <f>AVERAGE(Q59:S59)</f>
        <v>6.3266666666666671</v>
      </c>
    </row>
    <row r="60" spans="1:20" x14ac:dyDescent="0.25">
      <c r="A60" s="4" t="s">
        <v>41</v>
      </c>
      <c r="B60" s="4" t="s">
        <v>102</v>
      </c>
      <c r="C60" s="4" t="s">
        <v>218</v>
      </c>
      <c r="D60" s="4" t="s">
        <v>219</v>
      </c>
      <c r="E60" s="4" t="s">
        <v>220</v>
      </c>
      <c r="F60" s="4" t="s">
        <v>140</v>
      </c>
      <c r="G60" s="4">
        <v>43509.77138888889</v>
      </c>
      <c r="H60" s="4">
        <v>14.4</v>
      </c>
      <c r="I60" s="4">
        <v>30000</v>
      </c>
      <c r="J60" s="4">
        <v>218</v>
      </c>
      <c r="K60" s="4">
        <v>400</v>
      </c>
      <c r="L60" s="4">
        <v>379</v>
      </c>
      <c r="M60" s="4">
        <v>1</v>
      </c>
      <c r="N60" s="4">
        <v>3.4599999999999999E-2</v>
      </c>
      <c r="O60" s="4">
        <v>6.7400000000000002E-2</v>
      </c>
      <c r="P60" s="4">
        <v>8.0299999999999996E-2</v>
      </c>
      <c r="Q60">
        <f>N60*100</f>
        <v>3.46</v>
      </c>
      <c r="R60">
        <f>O60*100</f>
        <v>6.74</v>
      </c>
      <c r="S60">
        <f>P60*100</f>
        <v>8.0299999999999994</v>
      </c>
      <c r="T60">
        <f>AVERAGE(Q60:S60)</f>
        <v>6.0766666666666653</v>
      </c>
    </row>
    <row r="61" spans="1:20" x14ac:dyDescent="0.25">
      <c r="A61" s="5" t="s">
        <v>64</v>
      </c>
      <c r="B61" s="5" t="s">
        <v>103</v>
      </c>
      <c r="C61" s="5" t="s">
        <v>286</v>
      </c>
      <c r="D61" s="5" t="s">
        <v>511</v>
      </c>
      <c r="E61" s="5" t="s">
        <v>512</v>
      </c>
      <c r="F61" s="5" t="s">
        <v>140</v>
      </c>
      <c r="G61" s="5">
        <v>43510.408148148148</v>
      </c>
      <c r="H61" s="5">
        <v>13.7</v>
      </c>
      <c r="I61" s="5">
        <v>30000</v>
      </c>
      <c r="J61" s="5">
        <v>195</v>
      </c>
      <c r="K61" s="5">
        <v>451</v>
      </c>
      <c r="L61" s="5">
        <v>355</v>
      </c>
      <c r="M61" s="5">
        <v>1</v>
      </c>
      <c r="N61" s="5">
        <v>3.0700000000000002E-2</v>
      </c>
      <c r="O61" s="5">
        <v>7.1400000000000005E-2</v>
      </c>
      <c r="P61" s="5">
        <v>7.7200000000000005E-2</v>
      </c>
      <c r="Q61">
        <f>N61*100</f>
        <v>3.0700000000000003</v>
      </c>
      <c r="R61">
        <f>O61*100</f>
        <v>7.1400000000000006</v>
      </c>
      <c r="S61">
        <f>P61*100</f>
        <v>7.7200000000000006</v>
      </c>
      <c r="T61">
        <f>AVERAGE(Q61:S61)</f>
        <v>5.9766666666666666</v>
      </c>
    </row>
    <row r="62" spans="1:20" x14ac:dyDescent="0.25">
      <c r="A62" s="3" t="s">
        <v>23</v>
      </c>
      <c r="B62" s="3" t="s">
        <v>105</v>
      </c>
      <c r="C62" s="3" t="s">
        <v>173</v>
      </c>
      <c r="D62" s="3" t="s">
        <v>805</v>
      </c>
      <c r="E62" s="3" t="s">
        <v>806</v>
      </c>
      <c r="F62" s="3" t="s">
        <v>792</v>
      </c>
      <c r="G62" s="3">
        <v>43509.699074074073</v>
      </c>
      <c r="H62" s="3">
        <v>14.2</v>
      </c>
      <c r="I62" s="3">
        <v>30000</v>
      </c>
      <c r="J62" s="3">
        <v>230</v>
      </c>
      <c r="K62" s="3">
        <v>336</v>
      </c>
      <c r="L62" s="3">
        <v>349</v>
      </c>
      <c r="M62" s="3">
        <v>1</v>
      </c>
      <c r="N62" s="3">
        <v>3.9199999999999999E-2</v>
      </c>
      <c r="O62" s="3">
        <v>5.8299999999999998E-2</v>
      </c>
      <c r="P62" s="3">
        <v>8.1799999999999998E-2</v>
      </c>
      <c r="Q62">
        <f>N62*100</f>
        <v>3.92</v>
      </c>
      <c r="R62">
        <f>O62*100</f>
        <v>5.83</v>
      </c>
      <c r="S62">
        <f>P62*100</f>
        <v>8.18</v>
      </c>
      <c r="T62">
        <f>AVERAGE(Q62:S62)</f>
        <v>5.9766666666666666</v>
      </c>
    </row>
    <row r="63" spans="1:20" x14ac:dyDescent="0.25">
      <c r="A63" s="6" t="s">
        <v>33</v>
      </c>
      <c r="B63" s="6" t="s">
        <v>104</v>
      </c>
      <c r="C63" s="6" t="s">
        <v>194</v>
      </c>
      <c r="D63" s="6" t="s">
        <v>634</v>
      </c>
      <c r="E63" s="6" t="s">
        <v>635</v>
      </c>
      <c r="F63" s="6" t="s">
        <v>140</v>
      </c>
      <c r="G63" s="6">
        <v>43510.451620370368</v>
      </c>
      <c r="H63" s="6">
        <v>14.2</v>
      </c>
      <c r="I63" s="6">
        <v>30000</v>
      </c>
      <c r="J63" s="6">
        <v>220</v>
      </c>
      <c r="K63" s="6">
        <v>367</v>
      </c>
      <c r="L63" s="6">
        <v>327</v>
      </c>
      <c r="M63" s="6">
        <v>1</v>
      </c>
      <c r="N63" s="6">
        <v>3.6600000000000001E-2</v>
      </c>
      <c r="O63" s="6">
        <v>6.2399999999999997E-2</v>
      </c>
      <c r="P63" s="6">
        <v>7.3800000000000004E-2</v>
      </c>
      <c r="Q63">
        <f>N63*100</f>
        <v>3.66</v>
      </c>
      <c r="R63">
        <f>O63*100</f>
        <v>6.2399999999999993</v>
      </c>
      <c r="S63">
        <f>P63*100</f>
        <v>7.3800000000000008</v>
      </c>
      <c r="T63">
        <f>AVERAGE(Q63:S63)</f>
        <v>5.7600000000000007</v>
      </c>
    </row>
    <row r="64" spans="1:20" x14ac:dyDescent="0.25">
      <c r="A64" s="5" t="s">
        <v>31</v>
      </c>
      <c r="B64" s="5" t="s">
        <v>103</v>
      </c>
      <c r="C64" s="5" t="s">
        <v>188</v>
      </c>
      <c r="D64" s="5" t="s">
        <v>448</v>
      </c>
      <c r="E64" s="5" t="s">
        <v>449</v>
      </c>
      <c r="F64" s="5" t="s">
        <v>140</v>
      </c>
      <c r="G64" s="5">
        <v>43510.389270833337</v>
      </c>
      <c r="H64" s="5">
        <v>13.5</v>
      </c>
      <c r="I64" s="5">
        <v>30000</v>
      </c>
      <c r="J64" s="5">
        <v>205</v>
      </c>
      <c r="K64" s="5">
        <v>392</v>
      </c>
      <c r="L64" s="5">
        <v>329</v>
      </c>
      <c r="M64" s="5">
        <v>1</v>
      </c>
      <c r="N64" s="5">
        <v>3.4000000000000002E-2</v>
      </c>
      <c r="O64" s="5">
        <v>6.5799999999999997E-2</v>
      </c>
      <c r="P64" s="5">
        <v>7.2800000000000004E-2</v>
      </c>
      <c r="Q64">
        <f>N64*100</f>
        <v>3.4000000000000004</v>
      </c>
      <c r="R64">
        <f>O64*100</f>
        <v>6.58</v>
      </c>
      <c r="S64">
        <f>P64*100</f>
        <v>7.28</v>
      </c>
      <c r="T64">
        <f>AVERAGE(Q64:S64)</f>
        <v>5.7533333333333339</v>
      </c>
    </row>
    <row r="65" spans="1:20" x14ac:dyDescent="0.25">
      <c r="A65" s="5" t="s">
        <v>32</v>
      </c>
      <c r="B65" s="5" t="s">
        <v>103</v>
      </c>
      <c r="C65" s="5" t="s">
        <v>191</v>
      </c>
      <c r="D65" s="5" t="s">
        <v>450</v>
      </c>
      <c r="E65" s="5" t="s">
        <v>451</v>
      </c>
      <c r="F65" s="5" t="s">
        <v>140</v>
      </c>
      <c r="G65" s="5">
        <v>43510.389826388891</v>
      </c>
      <c r="H65" s="5">
        <v>13.4</v>
      </c>
      <c r="I65" s="5">
        <v>30000</v>
      </c>
      <c r="J65" s="5">
        <v>191</v>
      </c>
      <c r="K65" s="5">
        <v>354</v>
      </c>
      <c r="L65" s="5">
        <v>370</v>
      </c>
      <c r="M65" s="5">
        <v>1</v>
      </c>
      <c r="N65" s="5">
        <v>3.0800000000000001E-2</v>
      </c>
      <c r="O65" s="5">
        <v>5.8799999999999998E-2</v>
      </c>
      <c r="P65" s="5">
        <v>8.0600000000000005E-2</v>
      </c>
      <c r="Q65">
        <f>N65*100</f>
        <v>3.08</v>
      </c>
      <c r="R65">
        <f>O65*100</f>
        <v>5.88</v>
      </c>
      <c r="S65">
        <f>P65*100</f>
        <v>8.06</v>
      </c>
      <c r="T65">
        <f>AVERAGE(Q65:S65)</f>
        <v>5.6733333333333347</v>
      </c>
    </row>
    <row r="66" spans="1:20" x14ac:dyDescent="0.25">
      <c r="A66" s="3" t="s">
        <v>33</v>
      </c>
      <c r="B66" s="3" t="s">
        <v>105</v>
      </c>
      <c r="C66" s="3" t="s">
        <v>203</v>
      </c>
      <c r="D66" s="3" t="s">
        <v>823</v>
      </c>
      <c r="E66" s="3" t="s">
        <v>824</v>
      </c>
      <c r="F66" s="3" t="s">
        <v>792</v>
      </c>
      <c r="G66" s="3">
        <v>43509.70516203704</v>
      </c>
      <c r="H66" s="3">
        <v>18.2</v>
      </c>
      <c r="I66" s="3">
        <v>30000</v>
      </c>
      <c r="J66" s="3">
        <v>223</v>
      </c>
      <c r="K66" s="3">
        <v>382</v>
      </c>
      <c r="L66" s="3">
        <v>291</v>
      </c>
      <c r="M66" s="3">
        <v>1</v>
      </c>
      <c r="N66" s="3">
        <v>3.6799999999999999E-2</v>
      </c>
      <c r="O66" s="3">
        <v>6.6600000000000006E-2</v>
      </c>
      <c r="P66" s="3">
        <v>6.6100000000000006E-2</v>
      </c>
      <c r="Q66">
        <f>N66*100</f>
        <v>3.6799999999999997</v>
      </c>
      <c r="R66">
        <f>O66*100</f>
        <v>6.660000000000001</v>
      </c>
      <c r="S66">
        <f>P66*100</f>
        <v>6.61</v>
      </c>
      <c r="T66">
        <f>AVERAGE(Q66:S66)</f>
        <v>5.6499999999999995</v>
      </c>
    </row>
    <row r="67" spans="1:20" x14ac:dyDescent="0.25">
      <c r="A67" s="5" t="s">
        <v>62</v>
      </c>
      <c r="B67" s="5" t="s">
        <v>103</v>
      </c>
      <c r="C67" s="5" t="s">
        <v>280</v>
      </c>
      <c r="D67" s="5" t="s">
        <v>507</v>
      </c>
      <c r="E67" s="5" t="s">
        <v>508</v>
      </c>
      <c r="F67" s="5" t="s">
        <v>140</v>
      </c>
      <c r="G67" s="5">
        <v>43510.407002314816</v>
      </c>
      <c r="H67" s="5">
        <v>14</v>
      </c>
      <c r="I67" s="5">
        <v>30000</v>
      </c>
      <c r="J67" s="5">
        <v>180</v>
      </c>
      <c r="K67" s="5">
        <v>364</v>
      </c>
      <c r="L67" s="5">
        <v>324</v>
      </c>
      <c r="M67" s="5">
        <v>1</v>
      </c>
      <c r="N67" s="5">
        <v>2.8199999999999999E-2</v>
      </c>
      <c r="O67" s="5">
        <v>5.8799999999999998E-2</v>
      </c>
      <c r="P67" s="5">
        <v>6.88E-2</v>
      </c>
      <c r="Q67">
        <f>N67*100</f>
        <v>2.82</v>
      </c>
      <c r="R67">
        <f>O67*100</f>
        <v>5.88</v>
      </c>
      <c r="S67">
        <f>P67*100</f>
        <v>6.88</v>
      </c>
      <c r="T67">
        <f>AVERAGE(Q67:S67)</f>
        <v>5.1933333333333325</v>
      </c>
    </row>
    <row r="68" spans="1:20" x14ac:dyDescent="0.25">
      <c r="A68" s="5" t="s">
        <v>11</v>
      </c>
      <c r="B68" s="5" t="s">
        <v>103</v>
      </c>
      <c r="C68" s="5" t="s">
        <v>126</v>
      </c>
      <c r="D68" s="5" t="s">
        <v>408</v>
      </c>
      <c r="E68" s="5" t="s">
        <v>409</v>
      </c>
      <c r="F68" s="5" t="s">
        <v>140</v>
      </c>
      <c r="G68" s="5">
        <v>43510.377592592595</v>
      </c>
      <c r="H68" s="5">
        <v>12.7</v>
      </c>
      <c r="I68" s="5">
        <v>30000</v>
      </c>
      <c r="J68" s="5">
        <v>160</v>
      </c>
      <c r="K68" s="5">
        <v>345</v>
      </c>
      <c r="L68" s="5">
        <v>305</v>
      </c>
      <c r="M68" s="5">
        <v>1</v>
      </c>
      <c r="N68" s="5">
        <v>2.6100000000000002E-2</v>
      </c>
      <c r="O68" s="5">
        <v>5.8799999999999998E-2</v>
      </c>
      <c r="P68" s="5">
        <v>6.88E-2</v>
      </c>
      <c r="Q68">
        <f>N68*100</f>
        <v>2.6100000000000003</v>
      </c>
      <c r="R68">
        <f>O68*100</f>
        <v>5.88</v>
      </c>
      <c r="S68">
        <f>P68*100</f>
        <v>6.88</v>
      </c>
      <c r="T68">
        <f>AVERAGE(Q68:S68)</f>
        <v>5.123333333333334</v>
      </c>
    </row>
    <row r="69" spans="1:20" x14ac:dyDescent="0.25">
      <c r="A69" s="6" t="s">
        <v>100</v>
      </c>
      <c r="B69" s="6" t="s">
        <v>104</v>
      </c>
      <c r="C69" s="6" t="s">
        <v>394</v>
      </c>
      <c r="D69" s="6" t="s">
        <v>763</v>
      </c>
      <c r="E69" s="6" t="s">
        <v>764</v>
      </c>
      <c r="F69" s="6" t="s">
        <v>671</v>
      </c>
      <c r="G69" s="6">
        <v>43510.489085648151</v>
      </c>
      <c r="H69" s="6">
        <v>14.3</v>
      </c>
      <c r="I69" s="6">
        <v>30000</v>
      </c>
      <c r="J69" s="6">
        <v>175</v>
      </c>
      <c r="K69" s="6">
        <v>362</v>
      </c>
      <c r="L69" s="6">
        <v>308</v>
      </c>
      <c r="M69" s="6">
        <v>1</v>
      </c>
      <c r="N69" s="6">
        <v>2.8400000000000002E-2</v>
      </c>
      <c r="O69" s="6">
        <v>5.8500000000000003E-2</v>
      </c>
      <c r="P69" s="6">
        <v>6.5299999999999997E-2</v>
      </c>
      <c r="Q69">
        <f>N69*100</f>
        <v>2.8400000000000003</v>
      </c>
      <c r="R69">
        <f>O69*100</f>
        <v>5.8500000000000005</v>
      </c>
      <c r="S69">
        <f>P69*100</f>
        <v>6.5299999999999994</v>
      </c>
      <c r="T69">
        <f>AVERAGE(Q69:S69)</f>
        <v>5.0733333333333333</v>
      </c>
    </row>
    <row r="70" spans="1:20" x14ac:dyDescent="0.25">
      <c r="A70" s="5" t="s">
        <v>69</v>
      </c>
      <c r="B70" s="5" t="s">
        <v>103</v>
      </c>
      <c r="C70" s="5" t="s">
        <v>301</v>
      </c>
      <c r="D70" s="5" t="s">
        <v>521</v>
      </c>
      <c r="E70" s="5" t="s">
        <v>522</v>
      </c>
      <c r="F70" s="5" t="s">
        <v>140</v>
      </c>
      <c r="G70" s="5">
        <v>43510.410983796297</v>
      </c>
      <c r="H70" s="5">
        <v>13.4</v>
      </c>
      <c r="I70" s="5">
        <v>30000</v>
      </c>
      <c r="J70" s="5">
        <v>153</v>
      </c>
      <c r="K70" s="5">
        <v>375</v>
      </c>
      <c r="L70" s="5">
        <v>285</v>
      </c>
      <c r="M70" s="5">
        <v>1</v>
      </c>
      <c r="N70" s="5">
        <v>2.4500000000000001E-2</v>
      </c>
      <c r="O70" s="5">
        <v>6.1699999999999998E-2</v>
      </c>
      <c r="P70" s="5">
        <v>6.1899999999999997E-2</v>
      </c>
      <c r="Q70">
        <f>N70*100</f>
        <v>2.4500000000000002</v>
      </c>
      <c r="R70">
        <f>O70*100</f>
        <v>6.17</v>
      </c>
      <c r="S70">
        <f>P70*100</f>
        <v>6.1899999999999995</v>
      </c>
      <c r="T70">
        <f>AVERAGE(Q70:S70)</f>
        <v>4.9366666666666665</v>
      </c>
    </row>
    <row r="71" spans="1:20" x14ac:dyDescent="0.25">
      <c r="A71" s="5" t="s">
        <v>12</v>
      </c>
      <c r="B71" s="5" t="s">
        <v>103</v>
      </c>
      <c r="C71" s="5" t="s">
        <v>130</v>
      </c>
      <c r="D71" s="5" t="s">
        <v>410</v>
      </c>
      <c r="E71" s="5" t="s">
        <v>411</v>
      </c>
      <c r="F71" s="5" t="s">
        <v>140</v>
      </c>
      <c r="G71" s="5">
        <v>43510.378125000003</v>
      </c>
      <c r="H71" s="5">
        <v>13.2</v>
      </c>
      <c r="I71" s="5">
        <v>30000</v>
      </c>
      <c r="J71" s="5">
        <v>137</v>
      </c>
      <c r="K71" s="5">
        <v>319</v>
      </c>
      <c r="L71" s="5">
        <v>299</v>
      </c>
      <c r="M71" s="5">
        <v>1</v>
      </c>
      <c r="N71" s="5">
        <v>2.2800000000000001E-2</v>
      </c>
      <c r="O71" s="5">
        <v>5.5100000000000003E-2</v>
      </c>
      <c r="P71" s="5">
        <v>6.5500000000000003E-2</v>
      </c>
      <c r="Q71">
        <f>N71*100</f>
        <v>2.2800000000000002</v>
      </c>
      <c r="R71">
        <f>O71*100</f>
        <v>5.5100000000000007</v>
      </c>
      <c r="S71">
        <f>P71*100</f>
        <v>6.5500000000000007</v>
      </c>
      <c r="T71">
        <f>AVERAGE(Q71:S71)</f>
        <v>4.78</v>
      </c>
    </row>
    <row r="72" spans="1:20" x14ac:dyDescent="0.25">
      <c r="A72" s="6" t="s">
        <v>91</v>
      </c>
      <c r="B72" s="6" t="s">
        <v>104</v>
      </c>
      <c r="C72" s="6" t="s">
        <v>367</v>
      </c>
      <c r="D72" s="6" t="s">
        <v>745</v>
      </c>
      <c r="E72" s="6" t="s">
        <v>746</v>
      </c>
      <c r="F72" s="6" t="s">
        <v>671</v>
      </c>
      <c r="G72" s="6">
        <v>43510.484166666669</v>
      </c>
      <c r="H72" s="6">
        <v>12.9</v>
      </c>
      <c r="I72" s="6">
        <v>30000</v>
      </c>
      <c r="J72" s="6">
        <v>190</v>
      </c>
      <c r="K72" s="6">
        <v>298</v>
      </c>
      <c r="L72" s="6">
        <v>269</v>
      </c>
      <c r="M72" s="6">
        <v>1</v>
      </c>
      <c r="N72" s="6">
        <v>3.1300000000000001E-2</v>
      </c>
      <c r="O72" s="6">
        <v>5.0700000000000002E-2</v>
      </c>
      <c r="P72" s="6">
        <v>6.08E-2</v>
      </c>
      <c r="Q72">
        <f>N72*100</f>
        <v>3.1300000000000003</v>
      </c>
      <c r="R72">
        <f>O72*100</f>
        <v>5.07</v>
      </c>
      <c r="S72">
        <f>P72*100</f>
        <v>6.08</v>
      </c>
      <c r="T72">
        <f>AVERAGE(Q72:S72)</f>
        <v>4.7600000000000007</v>
      </c>
    </row>
    <row r="73" spans="1:20" x14ac:dyDescent="0.25">
      <c r="A73" s="5" t="s">
        <v>25</v>
      </c>
      <c r="B73" s="5" t="s">
        <v>103</v>
      </c>
      <c r="C73" s="5" t="s">
        <v>170</v>
      </c>
      <c r="D73" s="5" t="s">
        <v>436</v>
      </c>
      <c r="E73" s="5" t="s">
        <v>437</v>
      </c>
      <c r="F73" s="5" t="s">
        <v>140</v>
      </c>
      <c r="G73" s="5">
        <v>43510.385729166665</v>
      </c>
      <c r="H73" s="5">
        <v>14.9</v>
      </c>
      <c r="I73" s="5">
        <v>30000</v>
      </c>
      <c r="J73" s="5">
        <v>162</v>
      </c>
      <c r="K73" s="5">
        <v>300</v>
      </c>
      <c r="L73" s="5">
        <v>259</v>
      </c>
      <c r="M73" s="5">
        <v>1</v>
      </c>
      <c r="N73" s="5">
        <v>2.7E-2</v>
      </c>
      <c r="O73" s="5">
        <v>5.0599999999999999E-2</v>
      </c>
      <c r="P73" s="5">
        <v>5.6099999999999997E-2</v>
      </c>
      <c r="Q73">
        <f>N73*100</f>
        <v>2.7</v>
      </c>
      <c r="R73">
        <f>O73*100</f>
        <v>5.0599999999999996</v>
      </c>
      <c r="S73">
        <f>P73*100</f>
        <v>5.6099999999999994</v>
      </c>
      <c r="T73">
        <f>AVERAGE(Q73:S73)</f>
        <v>4.4566666666666661</v>
      </c>
    </row>
    <row r="74" spans="1:20" x14ac:dyDescent="0.25">
      <c r="A74" s="3" t="s">
        <v>25</v>
      </c>
      <c r="B74" s="3" t="s">
        <v>105</v>
      </c>
      <c r="C74" s="3" t="s">
        <v>179</v>
      </c>
      <c r="D74" s="3" t="s">
        <v>809</v>
      </c>
      <c r="E74" s="3">
        <v>51.1</v>
      </c>
      <c r="F74" s="3" t="s">
        <v>792</v>
      </c>
      <c r="G74" s="3">
        <v>43509.700231481482</v>
      </c>
      <c r="H74" s="3">
        <v>15</v>
      </c>
      <c r="I74" s="3">
        <v>30000</v>
      </c>
      <c r="J74" s="3">
        <v>230</v>
      </c>
      <c r="K74" s="3">
        <v>195</v>
      </c>
      <c r="L74" s="3">
        <v>234</v>
      </c>
      <c r="M74" s="3">
        <v>1</v>
      </c>
      <c r="N74" s="3">
        <v>3.85E-2</v>
      </c>
      <c r="O74" s="3">
        <v>3.4299999999999997E-2</v>
      </c>
      <c r="P74" s="3">
        <v>5.28E-2</v>
      </c>
      <c r="Q74">
        <f>N74*100</f>
        <v>3.85</v>
      </c>
      <c r="R74">
        <f>O74*100</f>
        <v>3.4299999999999997</v>
      </c>
      <c r="S74">
        <f>P74*100</f>
        <v>5.28</v>
      </c>
      <c r="T74">
        <f>AVERAGE(Q74:S74)</f>
        <v>4.1866666666666665</v>
      </c>
    </row>
    <row r="75" spans="1:20" x14ac:dyDescent="0.25">
      <c r="A75" s="3" t="s">
        <v>63</v>
      </c>
      <c r="B75" s="3" t="s">
        <v>105</v>
      </c>
      <c r="C75" s="3" t="s">
        <v>292</v>
      </c>
      <c r="D75" s="3" t="s">
        <v>884</v>
      </c>
      <c r="E75" s="3" t="s">
        <v>884</v>
      </c>
      <c r="F75" s="3" t="s">
        <v>881</v>
      </c>
      <c r="G75" s="3">
        <v>43509.723993055559</v>
      </c>
      <c r="H75" s="3">
        <v>16.600000000000001</v>
      </c>
      <c r="I75" s="3">
        <v>30000</v>
      </c>
      <c r="J75" s="3">
        <v>121</v>
      </c>
      <c r="K75" s="3">
        <v>352</v>
      </c>
      <c r="L75" s="3">
        <v>193</v>
      </c>
      <c r="M75" s="3">
        <v>1</v>
      </c>
      <c r="N75" s="3">
        <v>1.9900000000000001E-2</v>
      </c>
      <c r="O75" s="3">
        <v>5.9499999999999997E-2</v>
      </c>
      <c r="P75" s="3">
        <v>4.2900000000000001E-2</v>
      </c>
      <c r="Q75">
        <f>N75*100</f>
        <v>1.9900000000000002</v>
      </c>
      <c r="R75">
        <f>O75*100</f>
        <v>5.9499999999999993</v>
      </c>
      <c r="S75">
        <f>P75*100</f>
        <v>4.29</v>
      </c>
      <c r="T75">
        <f>AVERAGE(Q75:S75)</f>
        <v>4.0766666666666671</v>
      </c>
    </row>
    <row r="76" spans="1:20" x14ac:dyDescent="0.25">
      <c r="A76" s="4" t="s">
        <v>80</v>
      </c>
      <c r="B76" s="4" t="s">
        <v>102</v>
      </c>
      <c r="C76" s="4" t="s">
        <v>334</v>
      </c>
      <c r="D76" s="4" t="s">
        <v>335</v>
      </c>
      <c r="E76" s="4" t="s">
        <v>336</v>
      </c>
      <c r="F76" s="4" t="s">
        <v>140</v>
      </c>
      <c r="G76" s="4">
        <v>43509.793703703705</v>
      </c>
      <c r="H76" s="4">
        <v>14</v>
      </c>
      <c r="I76" s="4">
        <v>30000</v>
      </c>
      <c r="J76" s="4">
        <v>159</v>
      </c>
      <c r="K76" s="4">
        <v>246</v>
      </c>
      <c r="L76" s="4">
        <v>274</v>
      </c>
      <c r="M76" s="4">
        <v>1</v>
      </c>
      <c r="N76" s="4">
        <v>2.4299999999999999E-2</v>
      </c>
      <c r="O76" s="4">
        <v>4.02E-2</v>
      </c>
      <c r="P76" s="4">
        <v>5.6399999999999999E-2</v>
      </c>
      <c r="Q76">
        <f>N76*100</f>
        <v>2.4299999999999997</v>
      </c>
      <c r="R76">
        <f>O76*100</f>
        <v>4.0199999999999996</v>
      </c>
      <c r="S76">
        <f>P76*100</f>
        <v>5.64</v>
      </c>
      <c r="T76">
        <f>AVERAGE(Q76:S76)</f>
        <v>4.03</v>
      </c>
    </row>
    <row r="77" spans="1:20" x14ac:dyDescent="0.25">
      <c r="A77" s="5" t="s">
        <v>46</v>
      </c>
      <c r="B77" s="5" t="s">
        <v>103</v>
      </c>
      <c r="C77" s="5" t="s">
        <v>233</v>
      </c>
      <c r="D77" s="5" t="s">
        <v>476</v>
      </c>
      <c r="E77" s="5" t="s">
        <v>477</v>
      </c>
      <c r="F77" s="5" t="s">
        <v>140</v>
      </c>
      <c r="G77" s="5">
        <v>43510.397893518515</v>
      </c>
      <c r="H77" s="5">
        <v>13.9</v>
      </c>
      <c r="I77" s="5">
        <v>30000</v>
      </c>
      <c r="J77" s="5">
        <v>124</v>
      </c>
      <c r="K77" s="5">
        <v>262</v>
      </c>
      <c r="L77" s="5">
        <v>250</v>
      </c>
      <c r="M77" s="5">
        <v>1</v>
      </c>
      <c r="N77" s="5">
        <v>1.9400000000000001E-2</v>
      </c>
      <c r="O77" s="5">
        <v>4.3299999999999998E-2</v>
      </c>
      <c r="P77" s="5">
        <v>5.3999999999999999E-2</v>
      </c>
      <c r="Q77">
        <f>N77*100</f>
        <v>1.94</v>
      </c>
      <c r="R77">
        <f>O77*100</f>
        <v>4.33</v>
      </c>
      <c r="S77">
        <f>P77*100</f>
        <v>5.4</v>
      </c>
      <c r="T77">
        <f>AVERAGE(Q77:S77)</f>
        <v>3.89</v>
      </c>
    </row>
    <row r="78" spans="1:20" x14ac:dyDescent="0.25">
      <c r="A78" s="5" t="s">
        <v>49</v>
      </c>
      <c r="B78" s="5" t="s">
        <v>103</v>
      </c>
      <c r="C78" s="5" t="s">
        <v>242</v>
      </c>
      <c r="D78" s="5" t="s">
        <v>482</v>
      </c>
      <c r="E78" s="5" t="s">
        <v>483</v>
      </c>
      <c r="F78" s="5" t="s">
        <v>140</v>
      </c>
      <c r="G78" s="5">
        <v>43510.399525462963</v>
      </c>
      <c r="H78" s="5">
        <v>14.2</v>
      </c>
      <c r="I78" s="5">
        <v>30000</v>
      </c>
      <c r="J78" s="5">
        <v>138</v>
      </c>
      <c r="K78" s="5">
        <v>272</v>
      </c>
      <c r="L78" s="5">
        <v>230</v>
      </c>
      <c r="M78" s="5">
        <v>1</v>
      </c>
      <c r="N78" s="5">
        <v>2.1600000000000001E-2</v>
      </c>
      <c r="O78" s="5">
        <v>4.4999999999999998E-2</v>
      </c>
      <c r="P78" s="5">
        <v>4.8399999999999999E-2</v>
      </c>
      <c r="Q78">
        <f>N78*100</f>
        <v>2.16</v>
      </c>
      <c r="R78">
        <f>O78*100</f>
        <v>4.5</v>
      </c>
      <c r="S78">
        <f>P78*100</f>
        <v>4.84</v>
      </c>
      <c r="T78">
        <f>AVERAGE(Q78:S78)</f>
        <v>3.8333333333333335</v>
      </c>
    </row>
    <row r="79" spans="1:20" x14ac:dyDescent="0.25">
      <c r="A79" s="3" t="s">
        <v>12</v>
      </c>
      <c r="B79" s="3" t="s">
        <v>105</v>
      </c>
      <c r="C79" s="3" t="s">
        <v>141</v>
      </c>
      <c r="D79" s="3" t="s">
        <v>651</v>
      </c>
      <c r="E79" s="3" t="s">
        <v>783</v>
      </c>
      <c r="F79" s="3" t="s">
        <v>671</v>
      </c>
      <c r="G79" s="3">
        <v>43509.692210648151</v>
      </c>
      <c r="H79" s="3">
        <v>14.2</v>
      </c>
      <c r="I79" s="3">
        <v>30000</v>
      </c>
      <c r="J79" s="3">
        <v>92</v>
      </c>
      <c r="K79" s="3">
        <v>176</v>
      </c>
      <c r="L79" s="3">
        <v>262</v>
      </c>
      <c r="M79" s="3">
        <v>1</v>
      </c>
      <c r="N79" s="3">
        <v>1.5900000000000001E-2</v>
      </c>
      <c r="O79" s="3">
        <v>3.15E-2</v>
      </c>
      <c r="P79" s="3">
        <v>6.2700000000000006E-2</v>
      </c>
      <c r="Q79">
        <f>N79*100</f>
        <v>1.59</v>
      </c>
      <c r="R79">
        <f>O79*100</f>
        <v>3.15</v>
      </c>
      <c r="S79">
        <f>P79*100</f>
        <v>6.2700000000000005</v>
      </c>
      <c r="T79">
        <f>AVERAGE(Q79:S79)</f>
        <v>3.6700000000000004</v>
      </c>
    </row>
    <row r="80" spans="1:20" x14ac:dyDescent="0.25">
      <c r="A80" s="5" t="s">
        <v>98</v>
      </c>
      <c r="B80" s="5" t="s">
        <v>103</v>
      </c>
      <c r="C80" s="5" t="s">
        <v>388</v>
      </c>
      <c r="D80" s="5" t="s">
        <v>577</v>
      </c>
      <c r="E80" s="5" t="s">
        <v>578</v>
      </c>
      <c r="F80" s="5" t="s">
        <v>140</v>
      </c>
      <c r="G80" s="5">
        <v>43510.427164351851</v>
      </c>
      <c r="H80" s="5">
        <v>14.1</v>
      </c>
      <c r="I80" s="5">
        <v>30000</v>
      </c>
      <c r="J80" s="5">
        <v>103</v>
      </c>
      <c r="K80" s="5">
        <v>269</v>
      </c>
      <c r="L80" s="5">
        <v>219</v>
      </c>
      <c r="M80" s="5">
        <v>1</v>
      </c>
      <c r="N80" s="5">
        <v>1.67E-2</v>
      </c>
      <c r="O80" s="5">
        <v>4.48E-2</v>
      </c>
      <c r="P80" s="5">
        <v>4.7800000000000002E-2</v>
      </c>
      <c r="Q80">
        <f>N80*100</f>
        <v>1.67</v>
      </c>
      <c r="R80">
        <f>O80*100</f>
        <v>4.4799999999999995</v>
      </c>
      <c r="S80">
        <f>P80*100</f>
        <v>4.78</v>
      </c>
      <c r="T80">
        <f>AVERAGE(Q80:S80)</f>
        <v>3.6433333333333331</v>
      </c>
    </row>
    <row r="81" spans="1:20" x14ac:dyDescent="0.25">
      <c r="A81" s="3" t="s">
        <v>61</v>
      </c>
      <c r="B81" s="3" t="s">
        <v>105</v>
      </c>
      <c r="C81" s="3" t="s">
        <v>286</v>
      </c>
      <c r="D81" s="3" t="s">
        <v>879</v>
      </c>
      <c r="E81" s="3" t="s">
        <v>880</v>
      </c>
      <c r="F81" s="3" t="s">
        <v>881</v>
      </c>
      <c r="G81" s="3">
        <v>43509.722881944443</v>
      </c>
      <c r="H81" s="3">
        <v>13.3</v>
      </c>
      <c r="I81" s="3">
        <v>30000</v>
      </c>
      <c r="J81" s="3">
        <v>135</v>
      </c>
      <c r="K81" s="3">
        <v>157</v>
      </c>
      <c r="L81" s="3">
        <v>267</v>
      </c>
      <c r="M81" s="3">
        <v>1</v>
      </c>
      <c r="N81" s="3">
        <v>2.18E-2</v>
      </c>
      <c r="O81" s="3">
        <v>2.7400000000000001E-2</v>
      </c>
      <c r="P81" s="3">
        <v>5.7200000000000001E-2</v>
      </c>
      <c r="Q81">
        <f>N81*100</f>
        <v>2.1800000000000002</v>
      </c>
      <c r="R81">
        <f>O81*100</f>
        <v>2.74</v>
      </c>
      <c r="S81">
        <f>P81*100</f>
        <v>5.72</v>
      </c>
      <c r="T81">
        <f>AVERAGE(Q81:S81)</f>
        <v>3.5466666666666669</v>
      </c>
    </row>
    <row r="82" spans="1:20" x14ac:dyDescent="0.25">
      <c r="A82" s="6" t="s">
        <v>65</v>
      </c>
      <c r="B82" s="6" t="s">
        <v>104</v>
      </c>
      <c r="C82" s="6" t="s">
        <v>289</v>
      </c>
      <c r="D82" s="6" t="s">
        <v>695</v>
      </c>
      <c r="E82" s="6" t="s">
        <v>696</v>
      </c>
      <c r="F82" s="6" t="s">
        <v>671</v>
      </c>
      <c r="G82" s="6">
        <v>43510.469548611109</v>
      </c>
      <c r="H82" s="6">
        <v>14.1</v>
      </c>
      <c r="I82" s="6">
        <v>30000</v>
      </c>
      <c r="J82" s="6">
        <v>127</v>
      </c>
      <c r="K82" s="6">
        <v>207</v>
      </c>
      <c r="L82" s="6">
        <v>208</v>
      </c>
      <c r="M82" s="6">
        <v>1</v>
      </c>
      <c r="N82" s="6">
        <v>2.1000000000000001E-2</v>
      </c>
      <c r="O82" s="6">
        <v>3.4000000000000002E-2</v>
      </c>
      <c r="P82" s="6">
        <v>4.48E-2</v>
      </c>
      <c r="Q82">
        <f>N82*100</f>
        <v>2.1</v>
      </c>
      <c r="R82">
        <f>O82*100</f>
        <v>3.4000000000000004</v>
      </c>
      <c r="S82">
        <f>P82*100</f>
        <v>4.4799999999999995</v>
      </c>
      <c r="T82">
        <f>AVERAGE(Q82:S82)</f>
        <v>3.3266666666666667</v>
      </c>
    </row>
    <row r="83" spans="1:20" x14ac:dyDescent="0.25">
      <c r="A83" s="3" t="s">
        <v>30</v>
      </c>
      <c r="B83" s="3" t="s">
        <v>105</v>
      </c>
      <c r="C83" s="3" t="s">
        <v>194</v>
      </c>
      <c r="D83" s="3" t="s">
        <v>818</v>
      </c>
      <c r="E83" s="3" t="s">
        <v>819</v>
      </c>
      <c r="F83" s="3" t="s">
        <v>792</v>
      </c>
      <c r="G83" s="3">
        <v>43509.703460648147</v>
      </c>
      <c r="H83" s="3">
        <v>13.5</v>
      </c>
      <c r="I83" s="3">
        <v>30000</v>
      </c>
      <c r="J83" s="3">
        <v>116</v>
      </c>
      <c r="K83" s="3">
        <v>250</v>
      </c>
      <c r="L83" s="3">
        <v>162</v>
      </c>
      <c r="M83" s="3">
        <v>1</v>
      </c>
      <c r="N83" s="3">
        <v>1.8700000000000001E-2</v>
      </c>
      <c r="O83" s="3">
        <v>4.2900000000000001E-2</v>
      </c>
      <c r="P83" s="3">
        <v>3.5499999999999997E-2</v>
      </c>
      <c r="Q83">
        <f>N83*100</f>
        <v>1.87</v>
      </c>
      <c r="R83">
        <f>O83*100</f>
        <v>4.29</v>
      </c>
      <c r="S83">
        <f>P83*100</f>
        <v>3.55</v>
      </c>
      <c r="T83">
        <f>AVERAGE(Q83:S83)</f>
        <v>3.2366666666666668</v>
      </c>
    </row>
    <row r="84" spans="1:20" x14ac:dyDescent="0.25">
      <c r="A84" s="5" t="s">
        <v>29</v>
      </c>
      <c r="B84" s="5" t="s">
        <v>103</v>
      </c>
      <c r="C84" s="5" t="s">
        <v>182</v>
      </c>
      <c r="D84" s="5" t="s">
        <v>444</v>
      </c>
      <c r="E84" s="5" t="s">
        <v>445</v>
      </c>
      <c r="F84" s="5" t="s">
        <v>140</v>
      </c>
      <c r="G84" s="5">
        <v>43510.388067129628</v>
      </c>
      <c r="H84" s="5">
        <v>16.2</v>
      </c>
      <c r="I84" s="5">
        <v>30000</v>
      </c>
      <c r="J84" s="5">
        <v>105</v>
      </c>
      <c r="K84" s="5">
        <v>225</v>
      </c>
      <c r="L84" s="5">
        <v>186</v>
      </c>
      <c r="M84" s="5">
        <v>1</v>
      </c>
      <c r="N84" s="5">
        <v>1.6400000000000001E-2</v>
      </c>
      <c r="O84" s="5">
        <v>3.6200000000000003E-2</v>
      </c>
      <c r="P84" s="5">
        <v>3.9100000000000003E-2</v>
      </c>
      <c r="Q84">
        <f>N84*100</f>
        <v>1.6400000000000001</v>
      </c>
      <c r="R84">
        <f>O84*100</f>
        <v>3.62</v>
      </c>
      <c r="S84">
        <f>P84*100</f>
        <v>3.91</v>
      </c>
      <c r="T84">
        <f>AVERAGE(Q84:S84)</f>
        <v>3.0566666666666666</v>
      </c>
    </row>
    <row r="85" spans="1:20" x14ac:dyDescent="0.25">
      <c r="A85" s="5" t="s">
        <v>84</v>
      </c>
      <c r="B85" s="5" t="s">
        <v>103</v>
      </c>
      <c r="C85" s="5" t="s">
        <v>346</v>
      </c>
      <c r="D85" s="5" t="s">
        <v>550</v>
      </c>
      <c r="E85" s="5" t="s">
        <v>551</v>
      </c>
      <c r="F85" s="5" t="s">
        <v>140</v>
      </c>
      <c r="G85" s="5">
        <v>43510.419340277775</v>
      </c>
      <c r="H85" s="5">
        <v>11.3</v>
      </c>
      <c r="I85" s="5">
        <v>30000</v>
      </c>
      <c r="J85" s="5">
        <v>96</v>
      </c>
      <c r="K85" s="5">
        <v>202</v>
      </c>
      <c r="L85" s="5">
        <v>195</v>
      </c>
      <c r="M85" s="5">
        <v>1</v>
      </c>
      <c r="N85" s="5">
        <v>1.52E-2</v>
      </c>
      <c r="O85" s="5">
        <v>3.3399999999999999E-2</v>
      </c>
      <c r="P85" s="5">
        <v>4.0599999999999997E-2</v>
      </c>
      <c r="Q85">
        <f>N85*100</f>
        <v>1.52</v>
      </c>
      <c r="R85">
        <f>O85*100</f>
        <v>3.34</v>
      </c>
      <c r="S85">
        <f>P85*100</f>
        <v>4.0599999999999996</v>
      </c>
      <c r="T85">
        <f>AVERAGE(Q85:S85)</f>
        <v>2.9733333333333327</v>
      </c>
    </row>
    <row r="86" spans="1:20" x14ac:dyDescent="0.25">
      <c r="A86" s="6" t="s">
        <v>9</v>
      </c>
      <c r="B86" s="6" t="s">
        <v>104</v>
      </c>
      <c r="C86" s="6" t="s">
        <v>119</v>
      </c>
      <c r="D86" s="6" t="s">
        <v>589</v>
      </c>
      <c r="E86" s="6" t="s">
        <v>590</v>
      </c>
      <c r="F86" s="6" t="s">
        <v>140</v>
      </c>
      <c r="G86" s="6">
        <v>43510.436967592592</v>
      </c>
      <c r="H86" s="6">
        <v>14.3</v>
      </c>
      <c r="I86" s="6">
        <v>30000</v>
      </c>
      <c r="J86" s="6">
        <v>99</v>
      </c>
      <c r="K86" s="6">
        <v>140</v>
      </c>
      <c r="L86" s="6">
        <v>178</v>
      </c>
      <c r="M86" s="6">
        <v>1</v>
      </c>
      <c r="N86" s="6">
        <v>1.6899999999999998E-2</v>
      </c>
      <c r="O86" s="6">
        <v>2.46E-2</v>
      </c>
      <c r="P86" s="6">
        <v>4.0399999999999998E-2</v>
      </c>
      <c r="Q86">
        <f>N86*100</f>
        <v>1.69</v>
      </c>
      <c r="R86">
        <f>O86*100</f>
        <v>2.46</v>
      </c>
      <c r="S86">
        <f>P86*100</f>
        <v>4.04</v>
      </c>
      <c r="T86">
        <f>AVERAGE(Q86:S86)</f>
        <v>2.7300000000000004</v>
      </c>
    </row>
    <row r="87" spans="1:20" x14ac:dyDescent="0.25">
      <c r="A87" s="6" t="s">
        <v>41</v>
      </c>
      <c r="B87" s="6" t="s">
        <v>104</v>
      </c>
      <c r="C87" s="6" t="s">
        <v>218</v>
      </c>
      <c r="D87" s="6" t="s">
        <v>649</v>
      </c>
      <c r="E87" s="6" t="s">
        <v>650</v>
      </c>
      <c r="F87" s="6" t="s">
        <v>140</v>
      </c>
      <c r="G87" s="6">
        <v>43510.45616898148</v>
      </c>
      <c r="H87" s="6">
        <v>13.3</v>
      </c>
      <c r="I87" s="6">
        <v>30000</v>
      </c>
      <c r="J87" s="6">
        <v>76</v>
      </c>
      <c r="K87" s="6">
        <v>165</v>
      </c>
      <c r="L87" s="6">
        <v>155</v>
      </c>
      <c r="M87" s="6">
        <v>1</v>
      </c>
      <c r="N87" s="6">
        <v>1.26E-2</v>
      </c>
      <c r="O87" s="6">
        <v>2.7900000000000001E-2</v>
      </c>
      <c r="P87" s="6">
        <v>3.39E-2</v>
      </c>
      <c r="Q87">
        <f>N87*100</f>
        <v>1.26</v>
      </c>
      <c r="R87">
        <f>O87*100</f>
        <v>2.79</v>
      </c>
      <c r="S87">
        <f>P87*100</f>
        <v>3.39</v>
      </c>
      <c r="T87">
        <f>AVERAGE(Q87:S87)</f>
        <v>2.48</v>
      </c>
    </row>
    <row r="88" spans="1:20" x14ac:dyDescent="0.25">
      <c r="A88" s="5" t="s">
        <v>99</v>
      </c>
      <c r="B88" s="5" t="s">
        <v>103</v>
      </c>
      <c r="C88" s="5" t="s">
        <v>391</v>
      </c>
      <c r="D88" s="5" t="s">
        <v>579</v>
      </c>
      <c r="E88" s="5" t="s">
        <v>580</v>
      </c>
      <c r="F88" s="5" t="s">
        <v>140</v>
      </c>
      <c r="G88" s="5">
        <v>43510.427731481483</v>
      </c>
      <c r="H88" s="5">
        <v>14.3</v>
      </c>
      <c r="I88" s="5">
        <v>30000</v>
      </c>
      <c r="J88" s="5">
        <v>86</v>
      </c>
      <c r="K88" s="5">
        <v>178</v>
      </c>
      <c r="L88" s="5">
        <v>144</v>
      </c>
      <c r="M88" s="5">
        <v>1</v>
      </c>
      <c r="N88" s="5">
        <v>1.3599999999999999E-2</v>
      </c>
      <c r="O88" s="5">
        <v>2.9000000000000001E-2</v>
      </c>
      <c r="P88" s="5">
        <v>3.1600000000000003E-2</v>
      </c>
      <c r="Q88">
        <f>N88*100</f>
        <v>1.3599999999999999</v>
      </c>
      <c r="R88">
        <f>O88*100</f>
        <v>2.9000000000000004</v>
      </c>
      <c r="S88">
        <f>P88*100</f>
        <v>3.16</v>
      </c>
      <c r="T88">
        <f>AVERAGE(Q88:S88)</f>
        <v>2.4733333333333332</v>
      </c>
    </row>
    <row r="89" spans="1:20" x14ac:dyDescent="0.25">
      <c r="A89" s="4" t="s">
        <v>13</v>
      </c>
      <c r="B89" s="4" t="s">
        <v>102</v>
      </c>
      <c r="C89" s="4" t="s">
        <v>134</v>
      </c>
      <c r="D89" s="4" t="s">
        <v>135</v>
      </c>
      <c r="E89" s="4" t="s">
        <v>136</v>
      </c>
      <c r="F89" s="4" t="s">
        <v>133</v>
      </c>
      <c r="G89" s="4">
        <v>43509.754502314812</v>
      </c>
      <c r="H89" s="4">
        <v>14.3</v>
      </c>
      <c r="I89" s="4">
        <v>30000</v>
      </c>
      <c r="J89" s="4">
        <v>82</v>
      </c>
      <c r="K89" s="4">
        <v>164</v>
      </c>
      <c r="L89" s="4">
        <v>145</v>
      </c>
      <c r="M89" s="4">
        <v>1</v>
      </c>
      <c r="N89" s="4">
        <v>1.3299999999999999E-2</v>
      </c>
      <c r="O89" s="4">
        <v>2.7699999999999999E-2</v>
      </c>
      <c r="P89" s="4">
        <v>3.2399999999999998E-2</v>
      </c>
      <c r="Q89">
        <f>N89*100</f>
        <v>1.3299999999999998</v>
      </c>
      <c r="R89">
        <f>O89*100</f>
        <v>2.77</v>
      </c>
      <c r="S89">
        <f>P89*100</f>
        <v>3.2399999999999998</v>
      </c>
      <c r="T89">
        <f>AVERAGE(Q89:S89)</f>
        <v>2.4466666666666668</v>
      </c>
    </row>
    <row r="90" spans="1:20" x14ac:dyDescent="0.25">
      <c r="A90" s="5" t="s">
        <v>74</v>
      </c>
      <c r="B90" s="5" t="s">
        <v>103</v>
      </c>
      <c r="C90" s="5" t="s">
        <v>316</v>
      </c>
      <c r="D90" s="5" t="s">
        <v>531</v>
      </c>
      <c r="E90" s="5" t="s">
        <v>532</v>
      </c>
      <c r="F90" s="5" t="s">
        <v>140</v>
      </c>
      <c r="G90" s="5">
        <v>43510.413680555554</v>
      </c>
      <c r="H90" s="5">
        <v>12.9</v>
      </c>
      <c r="I90" s="5">
        <v>30000</v>
      </c>
      <c r="J90" s="5">
        <v>85</v>
      </c>
      <c r="K90" s="5">
        <v>188</v>
      </c>
      <c r="L90" s="5">
        <v>142</v>
      </c>
      <c r="M90" s="5">
        <v>1</v>
      </c>
      <c r="N90" s="5">
        <v>1.3100000000000001E-2</v>
      </c>
      <c r="O90" s="5">
        <v>3.1E-2</v>
      </c>
      <c r="P90" s="5">
        <v>2.93E-2</v>
      </c>
      <c r="Q90">
        <f>N90*100</f>
        <v>1.31</v>
      </c>
      <c r="R90">
        <f>O90*100</f>
        <v>3.1</v>
      </c>
      <c r="S90">
        <f>P90*100</f>
        <v>2.93</v>
      </c>
      <c r="T90">
        <f>AVERAGE(Q90:S90)</f>
        <v>2.4466666666666668</v>
      </c>
    </row>
    <row r="91" spans="1:20" x14ac:dyDescent="0.25">
      <c r="A91" s="4" t="s">
        <v>56</v>
      </c>
      <c r="B91" s="4" t="s">
        <v>102</v>
      </c>
      <c r="C91" s="4" t="s">
        <v>262</v>
      </c>
      <c r="D91" s="4" t="s">
        <v>263</v>
      </c>
      <c r="E91" s="4" t="s">
        <v>264</v>
      </c>
      <c r="F91" s="4" t="s">
        <v>140</v>
      </c>
      <c r="G91" s="4">
        <v>43509.780011574076</v>
      </c>
      <c r="H91" s="4">
        <v>12.8</v>
      </c>
      <c r="I91" s="4">
        <v>30000</v>
      </c>
      <c r="J91" s="4">
        <v>139</v>
      </c>
      <c r="K91" s="4">
        <v>182</v>
      </c>
      <c r="L91" s="4">
        <v>98</v>
      </c>
      <c r="M91" s="4">
        <v>1</v>
      </c>
      <c r="N91" s="4">
        <v>2.1499999999999998E-2</v>
      </c>
      <c r="O91" s="4">
        <v>3.04E-2</v>
      </c>
      <c r="P91" s="4">
        <v>2.1100000000000001E-2</v>
      </c>
      <c r="Q91">
        <f>N91*100</f>
        <v>2.15</v>
      </c>
      <c r="R91">
        <f>O91*100</f>
        <v>3.04</v>
      </c>
      <c r="S91">
        <f>P91*100</f>
        <v>2.11</v>
      </c>
      <c r="T91">
        <f>AVERAGE(Q91:S91)</f>
        <v>2.4333333333333331</v>
      </c>
    </row>
    <row r="92" spans="1:20" x14ac:dyDescent="0.25">
      <c r="A92" s="5" t="s">
        <v>78</v>
      </c>
      <c r="B92" s="5" t="s">
        <v>103</v>
      </c>
      <c r="C92" s="5" t="s">
        <v>328</v>
      </c>
      <c r="D92" s="5" t="s">
        <v>539</v>
      </c>
      <c r="E92" s="5">
        <v>10.1</v>
      </c>
      <c r="F92" s="5" t="s">
        <v>140</v>
      </c>
      <c r="G92" s="5">
        <v>43510.416006944448</v>
      </c>
      <c r="H92" s="5">
        <v>15.7</v>
      </c>
      <c r="I92" s="5">
        <v>30000</v>
      </c>
      <c r="J92" s="5">
        <v>85</v>
      </c>
      <c r="K92" s="5">
        <v>171</v>
      </c>
      <c r="L92" s="5">
        <v>164</v>
      </c>
      <c r="M92" s="5">
        <v>1</v>
      </c>
      <c r="N92" s="5">
        <v>1.2999999999999999E-2</v>
      </c>
      <c r="O92" s="5">
        <v>2.7199999999999998E-2</v>
      </c>
      <c r="P92" s="5">
        <v>3.2800000000000003E-2</v>
      </c>
      <c r="Q92">
        <f>N92*100</f>
        <v>1.3</v>
      </c>
      <c r="R92">
        <f>O92*100</f>
        <v>2.7199999999999998</v>
      </c>
      <c r="S92">
        <f>P92*100</f>
        <v>3.2800000000000002</v>
      </c>
      <c r="T92">
        <f>AVERAGE(Q92:S92)</f>
        <v>2.4333333333333331</v>
      </c>
    </row>
    <row r="93" spans="1:20" x14ac:dyDescent="0.25">
      <c r="A93" s="4" t="s">
        <v>86</v>
      </c>
      <c r="B93" s="4" t="s">
        <v>102</v>
      </c>
      <c r="C93" s="4" t="s">
        <v>352</v>
      </c>
      <c r="D93" s="4" t="s">
        <v>353</v>
      </c>
      <c r="E93" s="4" t="s">
        <v>354</v>
      </c>
      <c r="F93" s="4" t="s">
        <v>140</v>
      </c>
      <c r="G93" s="4">
        <v>43509.797152777777</v>
      </c>
      <c r="H93" s="4">
        <v>12.8</v>
      </c>
      <c r="I93" s="4">
        <v>30000</v>
      </c>
      <c r="J93" s="4">
        <v>92</v>
      </c>
      <c r="K93" s="4">
        <v>155</v>
      </c>
      <c r="L93" s="4">
        <v>131</v>
      </c>
      <c r="M93" s="4">
        <v>1</v>
      </c>
      <c r="N93" s="4">
        <v>1.4E-2</v>
      </c>
      <c r="O93" s="4">
        <v>2.5600000000000001E-2</v>
      </c>
      <c r="P93" s="4">
        <v>2.7099999999999999E-2</v>
      </c>
      <c r="Q93">
        <f>N93*100</f>
        <v>1.4000000000000001</v>
      </c>
      <c r="R93">
        <f>O93*100</f>
        <v>2.56</v>
      </c>
      <c r="S93">
        <f>P93*100</f>
        <v>2.71</v>
      </c>
      <c r="T93">
        <f>AVERAGE(Q93:S93)</f>
        <v>2.2233333333333332</v>
      </c>
    </row>
    <row r="94" spans="1:20" x14ac:dyDescent="0.25">
      <c r="A94" s="5" t="s">
        <v>68</v>
      </c>
      <c r="B94" s="5" t="s">
        <v>103</v>
      </c>
      <c r="C94" s="5" t="s">
        <v>298</v>
      </c>
      <c r="D94" s="5" t="s">
        <v>519</v>
      </c>
      <c r="E94" s="5" t="s">
        <v>520</v>
      </c>
      <c r="F94" s="5" t="s">
        <v>140</v>
      </c>
      <c r="G94" s="5">
        <v>43510.410439814812</v>
      </c>
      <c r="H94" s="5">
        <v>12.9</v>
      </c>
      <c r="I94" s="5">
        <v>30000</v>
      </c>
      <c r="J94" s="5">
        <v>67</v>
      </c>
      <c r="K94" s="5">
        <v>158</v>
      </c>
      <c r="L94" s="5">
        <v>127</v>
      </c>
      <c r="M94" s="5">
        <v>1</v>
      </c>
      <c r="N94" s="5">
        <v>1.0999999999999999E-2</v>
      </c>
      <c r="O94" s="5">
        <v>2.6599999999999999E-2</v>
      </c>
      <c r="P94" s="5">
        <v>2.81E-2</v>
      </c>
      <c r="Q94">
        <f>N94*100</f>
        <v>1.0999999999999999</v>
      </c>
      <c r="R94">
        <f>O94*100</f>
        <v>2.6599999999999997</v>
      </c>
      <c r="S94">
        <f>P94*100</f>
        <v>2.81</v>
      </c>
      <c r="T94">
        <f>AVERAGE(Q94:S94)</f>
        <v>2.19</v>
      </c>
    </row>
    <row r="95" spans="1:20" x14ac:dyDescent="0.25">
      <c r="A95" s="5" t="s">
        <v>27</v>
      </c>
      <c r="B95" s="5" t="s">
        <v>103</v>
      </c>
      <c r="C95" s="5" t="s">
        <v>176</v>
      </c>
      <c r="D95" s="5" t="s">
        <v>440</v>
      </c>
      <c r="E95" s="5" t="s">
        <v>441</v>
      </c>
      <c r="F95" s="5" t="s">
        <v>140</v>
      </c>
      <c r="G95" s="5">
        <v>43510.386921296296</v>
      </c>
      <c r="H95" s="5">
        <v>14.3</v>
      </c>
      <c r="I95" s="5">
        <v>30000</v>
      </c>
      <c r="J95" s="5">
        <v>71</v>
      </c>
      <c r="K95" s="5">
        <v>147</v>
      </c>
      <c r="L95" s="5">
        <v>140</v>
      </c>
      <c r="M95" s="5">
        <v>1</v>
      </c>
      <c r="N95" s="5">
        <v>1.12E-2</v>
      </c>
      <c r="O95" s="5">
        <v>2.3699999999999999E-2</v>
      </c>
      <c r="P95" s="5">
        <v>2.9899999999999999E-2</v>
      </c>
      <c r="Q95">
        <f>N95*100</f>
        <v>1.1199999999999999</v>
      </c>
      <c r="R95">
        <f>O95*100</f>
        <v>2.37</v>
      </c>
      <c r="S95">
        <f>P95*100</f>
        <v>2.9899999999999998</v>
      </c>
      <c r="T95">
        <f>AVERAGE(Q95:S95)</f>
        <v>2.16</v>
      </c>
    </row>
    <row r="96" spans="1:20" x14ac:dyDescent="0.25">
      <c r="A96" s="6" t="s">
        <v>54</v>
      </c>
      <c r="B96" s="6" t="s">
        <v>104</v>
      </c>
      <c r="C96" s="6" t="s">
        <v>256</v>
      </c>
      <c r="D96" s="6" t="s">
        <v>673</v>
      </c>
      <c r="E96" s="6" t="s">
        <v>674</v>
      </c>
      <c r="F96" s="6" t="s">
        <v>671</v>
      </c>
      <c r="G96" s="6">
        <v>43510.463530092595</v>
      </c>
      <c r="H96" s="6">
        <v>12.8</v>
      </c>
      <c r="I96" s="6">
        <v>30000</v>
      </c>
      <c r="J96" s="6">
        <v>77</v>
      </c>
      <c r="K96" s="6">
        <v>138</v>
      </c>
      <c r="L96" s="6">
        <v>123</v>
      </c>
      <c r="M96" s="6">
        <v>1</v>
      </c>
      <c r="N96" s="6">
        <v>1.29E-2</v>
      </c>
      <c r="O96" s="6">
        <v>2.35E-2</v>
      </c>
      <c r="P96" s="6">
        <v>2.7900000000000001E-2</v>
      </c>
      <c r="Q96">
        <f>N96*100</f>
        <v>1.29</v>
      </c>
      <c r="R96">
        <f>O96*100</f>
        <v>2.35</v>
      </c>
      <c r="S96">
        <f>P96*100</f>
        <v>2.79</v>
      </c>
      <c r="T96">
        <f>AVERAGE(Q96:S96)</f>
        <v>2.1433333333333331</v>
      </c>
    </row>
    <row r="97" spans="1:20" x14ac:dyDescent="0.25">
      <c r="A97" s="5" t="s">
        <v>91</v>
      </c>
      <c r="B97" s="5" t="s">
        <v>103</v>
      </c>
      <c r="C97" s="5" t="s">
        <v>367</v>
      </c>
      <c r="D97" s="5" t="s">
        <v>564</v>
      </c>
      <c r="E97" s="5" t="s">
        <v>565</v>
      </c>
      <c r="F97" s="5" t="s">
        <v>140</v>
      </c>
      <c r="G97" s="5">
        <v>43510.423206018517</v>
      </c>
      <c r="H97" s="5">
        <v>14.3</v>
      </c>
      <c r="I97" s="5">
        <v>30000</v>
      </c>
      <c r="J97" s="5">
        <v>83</v>
      </c>
      <c r="K97" s="5">
        <v>173</v>
      </c>
      <c r="L97" s="5">
        <v>103</v>
      </c>
      <c r="M97" s="5">
        <v>1</v>
      </c>
      <c r="N97" s="5">
        <v>1.3299999999999999E-2</v>
      </c>
      <c r="O97" s="5">
        <v>2.75E-2</v>
      </c>
      <c r="P97" s="5">
        <v>2.2800000000000001E-2</v>
      </c>
      <c r="Q97">
        <f>N97*100</f>
        <v>1.3299999999999998</v>
      </c>
      <c r="R97">
        <f>O97*100</f>
        <v>2.75</v>
      </c>
      <c r="S97">
        <f>P97*100</f>
        <v>2.2800000000000002</v>
      </c>
      <c r="T97">
        <f>AVERAGE(Q97:S97)</f>
        <v>2.12</v>
      </c>
    </row>
    <row r="98" spans="1:20" x14ac:dyDescent="0.25">
      <c r="A98" s="4" t="s">
        <v>85</v>
      </c>
      <c r="B98" s="4" t="s">
        <v>102</v>
      </c>
      <c r="C98" s="4" t="s">
        <v>349</v>
      </c>
      <c r="D98" s="4" t="s">
        <v>350</v>
      </c>
      <c r="E98" s="4" t="s">
        <v>351</v>
      </c>
      <c r="F98" s="4" t="s">
        <v>140</v>
      </c>
      <c r="G98" s="4">
        <v>43509.796597222223</v>
      </c>
      <c r="H98" s="4">
        <v>13.3</v>
      </c>
      <c r="I98" s="4">
        <v>30000</v>
      </c>
      <c r="J98" s="4">
        <v>56</v>
      </c>
      <c r="K98" s="4">
        <v>131</v>
      </c>
      <c r="L98" s="4">
        <v>136</v>
      </c>
      <c r="M98" s="4">
        <v>1</v>
      </c>
      <c r="N98" s="4">
        <v>8.8000000000000005E-3</v>
      </c>
      <c r="O98" s="4">
        <v>2.3099999999999999E-2</v>
      </c>
      <c r="P98" s="4">
        <v>2.9100000000000001E-2</v>
      </c>
      <c r="Q98">
        <f>N98*100</f>
        <v>0.88</v>
      </c>
      <c r="R98">
        <f>O98*100</f>
        <v>2.31</v>
      </c>
      <c r="S98">
        <f>P98*100</f>
        <v>2.91</v>
      </c>
      <c r="T98">
        <f>AVERAGE(Q98:S98)</f>
        <v>2.0333333333333332</v>
      </c>
    </row>
    <row r="99" spans="1:20" x14ac:dyDescent="0.25">
      <c r="A99" s="4" t="s">
        <v>68</v>
      </c>
      <c r="B99" s="4" t="s">
        <v>102</v>
      </c>
      <c r="C99" s="4" t="s">
        <v>298</v>
      </c>
      <c r="D99" s="4" t="s">
        <v>299</v>
      </c>
      <c r="E99" s="4" t="s">
        <v>300</v>
      </c>
      <c r="F99" s="4" t="s">
        <v>140</v>
      </c>
      <c r="G99" s="4">
        <v>43509.786932870367</v>
      </c>
      <c r="H99" s="4">
        <v>13.4</v>
      </c>
      <c r="I99" s="4">
        <v>30000</v>
      </c>
      <c r="J99" s="4">
        <v>76</v>
      </c>
      <c r="K99" s="4">
        <v>141</v>
      </c>
      <c r="L99" s="4">
        <v>121</v>
      </c>
      <c r="M99" s="4">
        <v>1</v>
      </c>
      <c r="N99" s="4">
        <v>1.1900000000000001E-2</v>
      </c>
      <c r="O99" s="4">
        <v>2.3300000000000001E-2</v>
      </c>
      <c r="P99" s="4">
        <v>2.5600000000000001E-2</v>
      </c>
      <c r="Q99">
        <f>N99*100</f>
        <v>1.1900000000000002</v>
      </c>
      <c r="R99">
        <f>O99*100</f>
        <v>2.33</v>
      </c>
      <c r="S99">
        <f>P99*100</f>
        <v>2.56</v>
      </c>
      <c r="T99">
        <f>AVERAGE(Q99:S99)</f>
        <v>2.0266666666666668</v>
      </c>
    </row>
    <row r="100" spans="1:20" x14ac:dyDescent="0.25">
      <c r="A100" s="4" t="s">
        <v>82</v>
      </c>
      <c r="B100" s="4" t="s">
        <v>102</v>
      </c>
      <c r="C100" s="4" t="s">
        <v>340</v>
      </c>
      <c r="D100" s="4" t="s">
        <v>341</v>
      </c>
      <c r="E100" s="4" t="s">
        <v>342</v>
      </c>
      <c r="F100" s="4" t="s">
        <v>140</v>
      </c>
      <c r="G100" s="4">
        <v>43509.794872685183</v>
      </c>
      <c r="H100" s="4">
        <v>14</v>
      </c>
      <c r="I100" s="4">
        <v>30000</v>
      </c>
      <c r="J100" s="4">
        <v>62</v>
      </c>
      <c r="K100" s="4">
        <v>141</v>
      </c>
      <c r="L100" s="4">
        <v>130</v>
      </c>
      <c r="M100" s="4">
        <v>1</v>
      </c>
      <c r="N100" s="4">
        <v>9.5999999999999992E-3</v>
      </c>
      <c r="O100" s="4">
        <v>2.2599999999999999E-2</v>
      </c>
      <c r="P100" s="4">
        <v>2.7E-2</v>
      </c>
      <c r="Q100">
        <f>N100*100</f>
        <v>0.96</v>
      </c>
      <c r="R100">
        <f>O100*100</f>
        <v>2.2599999999999998</v>
      </c>
      <c r="S100">
        <f>P100*100</f>
        <v>2.7</v>
      </c>
      <c r="T100">
        <f>AVERAGE(Q100:S100)</f>
        <v>1.9733333333333334</v>
      </c>
    </row>
    <row r="101" spans="1:20" x14ac:dyDescent="0.25">
      <c r="A101" s="5" t="s">
        <v>45</v>
      </c>
      <c r="B101" s="5" t="s">
        <v>103</v>
      </c>
      <c r="C101" s="5" t="s">
        <v>230</v>
      </c>
      <c r="D101" s="5" t="s">
        <v>474</v>
      </c>
      <c r="E101" s="5" t="s">
        <v>475</v>
      </c>
      <c r="F101" s="5" t="s">
        <v>140</v>
      </c>
      <c r="G101" s="5">
        <v>43510.397349537037</v>
      </c>
      <c r="H101" s="5">
        <v>13.1</v>
      </c>
      <c r="I101" s="5">
        <v>30000</v>
      </c>
      <c r="J101" s="5">
        <v>77</v>
      </c>
      <c r="K101" s="5">
        <v>133</v>
      </c>
      <c r="L101" s="5">
        <v>116</v>
      </c>
      <c r="M101" s="5">
        <v>1</v>
      </c>
      <c r="N101" s="5">
        <v>1.24E-2</v>
      </c>
      <c r="O101" s="5">
        <v>2.1600000000000001E-2</v>
      </c>
      <c r="P101" s="5">
        <v>2.4899999999999999E-2</v>
      </c>
      <c r="Q101">
        <f>N101*100</f>
        <v>1.24</v>
      </c>
      <c r="R101">
        <f>O101*100</f>
        <v>2.16</v>
      </c>
      <c r="S101">
        <f>P101*100</f>
        <v>2.4899999999999998</v>
      </c>
      <c r="T101">
        <f>AVERAGE(Q101:S101)</f>
        <v>1.9633333333333336</v>
      </c>
    </row>
    <row r="102" spans="1:20" x14ac:dyDescent="0.25">
      <c r="A102" s="6" t="s">
        <v>56</v>
      </c>
      <c r="B102" s="6" t="s">
        <v>104</v>
      </c>
      <c r="C102" s="6" t="s">
        <v>262</v>
      </c>
      <c r="D102" s="6" t="s">
        <v>677</v>
      </c>
      <c r="E102" s="6" t="s">
        <v>678</v>
      </c>
      <c r="F102" s="6" t="s">
        <v>671</v>
      </c>
      <c r="G102" s="6">
        <v>43510.464641203704</v>
      </c>
      <c r="H102" s="6">
        <v>13.1</v>
      </c>
      <c r="I102" s="6">
        <v>30000</v>
      </c>
      <c r="J102" s="6">
        <v>62</v>
      </c>
      <c r="K102" s="6">
        <v>109</v>
      </c>
      <c r="L102" s="6">
        <v>128</v>
      </c>
      <c r="M102" s="6">
        <v>1</v>
      </c>
      <c r="N102" s="6">
        <v>1.0200000000000001E-2</v>
      </c>
      <c r="O102" s="6">
        <v>1.8499999999999999E-2</v>
      </c>
      <c r="P102" s="6">
        <v>2.7799999999999998E-2</v>
      </c>
      <c r="Q102">
        <f>N102*100</f>
        <v>1.02</v>
      </c>
      <c r="R102">
        <f>O102*100</f>
        <v>1.8499999999999999</v>
      </c>
      <c r="S102">
        <f>P102*100</f>
        <v>2.78</v>
      </c>
      <c r="T102">
        <f>AVERAGE(Q102:S102)</f>
        <v>1.8833333333333335</v>
      </c>
    </row>
    <row r="103" spans="1:20" x14ac:dyDescent="0.25">
      <c r="A103" s="4" t="s">
        <v>30</v>
      </c>
      <c r="B103" s="4" t="s">
        <v>102</v>
      </c>
      <c r="C103" s="4" t="s">
        <v>185</v>
      </c>
      <c r="D103" s="4" t="s">
        <v>186</v>
      </c>
      <c r="E103" s="4" t="s">
        <v>187</v>
      </c>
      <c r="F103" s="4" t="s">
        <v>140</v>
      </c>
      <c r="G103" s="4">
        <v>43509.764930555553</v>
      </c>
      <c r="H103" s="4">
        <v>19.100000000000001</v>
      </c>
      <c r="I103" s="4">
        <v>30000</v>
      </c>
      <c r="J103" s="4">
        <v>68</v>
      </c>
      <c r="K103" s="4">
        <v>129</v>
      </c>
      <c r="L103" s="4">
        <v>101</v>
      </c>
      <c r="M103" s="4">
        <v>1</v>
      </c>
      <c r="N103" s="4">
        <v>1.14E-2</v>
      </c>
      <c r="O103" s="4">
        <v>2.1100000000000001E-2</v>
      </c>
      <c r="P103" s="4">
        <v>2.3300000000000001E-2</v>
      </c>
      <c r="Q103">
        <f>N103*100</f>
        <v>1.1400000000000001</v>
      </c>
      <c r="R103">
        <f>O103*100</f>
        <v>2.11</v>
      </c>
      <c r="S103">
        <f>P103*100</f>
        <v>2.33</v>
      </c>
      <c r="T103">
        <f>AVERAGE(Q103:S103)</f>
        <v>1.86</v>
      </c>
    </row>
    <row r="104" spans="1:20" x14ac:dyDescent="0.25">
      <c r="A104" s="6" t="s">
        <v>15</v>
      </c>
      <c r="B104" s="6" t="s">
        <v>104</v>
      </c>
      <c r="C104" s="6" t="s">
        <v>141</v>
      </c>
      <c r="D104" s="6" t="s">
        <v>601</v>
      </c>
      <c r="E104" s="6">
        <v>122</v>
      </c>
      <c r="F104" s="6" t="s">
        <v>140</v>
      </c>
      <c r="G104" s="6">
        <v>43510.440567129626</v>
      </c>
      <c r="H104" s="6">
        <v>17.899999999999999</v>
      </c>
      <c r="I104" s="6">
        <v>30000</v>
      </c>
      <c r="J104" s="6">
        <v>72</v>
      </c>
      <c r="K104" s="6">
        <v>125</v>
      </c>
      <c r="L104" s="6">
        <v>102</v>
      </c>
      <c r="M104" s="6">
        <v>1</v>
      </c>
      <c r="N104" s="6">
        <v>1.17E-2</v>
      </c>
      <c r="O104" s="6">
        <v>2.0899999999999998E-2</v>
      </c>
      <c r="P104" s="6">
        <v>2.2700000000000001E-2</v>
      </c>
      <c r="Q104">
        <f>N104*100</f>
        <v>1.17</v>
      </c>
      <c r="R104">
        <f>O104*100</f>
        <v>2.09</v>
      </c>
      <c r="S104">
        <f>P104*100</f>
        <v>2.27</v>
      </c>
      <c r="T104">
        <f>AVERAGE(Q104:S104)</f>
        <v>1.843333333333333</v>
      </c>
    </row>
    <row r="105" spans="1:20" x14ac:dyDescent="0.25">
      <c r="A105" s="6" t="s">
        <v>94</v>
      </c>
      <c r="B105" s="6" t="s">
        <v>104</v>
      </c>
      <c r="C105" s="6" t="s">
        <v>376</v>
      </c>
      <c r="D105" s="6" t="s">
        <v>751</v>
      </c>
      <c r="E105" s="6" t="s">
        <v>752</v>
      </c>
      <c r="F105" s="6" t="s">
        <v>671</v>
      </c>
      <c r="G105" s="6">
        <v>43510.485763888886</v>
      </c>
      <c r="H105" s="6">
        <v>12.8</v>
      </c>
      <c r="I105" s="6">
        <v>30000</v>
      </c>
      <c r="J105" s="6">
        <v>66</v>
      </c>
      <c r="K105" s="6">
        <v>117</v>
      </c>
      <c r="L105" s="6">
        <v>104</v>
      </c>
      <c r="M105" s="6">
        <v>1</v>
      </c>
      <c r="N105" s="6">
        <v>1.11E-2</v>
      </c>
      <c r="O105" s="6">
        <v>2.01E-2</v>
      </c>
      <c r="P105" s="6">
        <v>2.3400000000000001E-2</v>
      </c>
      <c r="Q105">
        <f>N105*100</f>
        <v>1.1100000000000001</v>
      </c>
      <c r="R105">
        <f>O105*100</f>
        <v>2.0099999999999998</v>
      </c>
      <c r="S105">
        <f>P105*100</f>
        <v>2.34</v>
      </c>
      <c r="T105">
        <f>AVERAGE(Q105:S105)</f>
        <v>1.82</v>
      </c>
    </row>
    <row r="106" spans="1:20" x14ac:dyDescent="0.25">
      <c r="A106" s="5" t="s">
        <v>24</v>
      </c>
      <c r="B106" s="5" t="s">
        <v>103</v>
      </c>
      <c r="C106" s="5" t="s">
        <v>167</v>
      </c>
      <c r="D106" s="5" t="s">
        <v>434</v>
      </c>
      <c r="E106" s="5" t="s">
        <v>435</v>
      </c>
      <c r="F106" s="5" t="s">
        <v>140</v>
      </c>
      <c r="G106" s="5">
        <v>43510.38517361111</v>
      </c>
      <c r="H106" s="5">
        <v>13.6</v>
      </c>
      <c r="I106" s="5">
        <v>30000</v>
      </c>
      <c r="J106" s="5">
        <v>73</v>
      </c>
      <c r="K106" s="5">
        <v>128</v>
      </c>
      <c r="L106" s="5">
        <v>96</v>
      </c>
      <c r="M106" s="5">
        <v>1</v>
      </c>
      <c r="N106" s="5">
        <v>1.14E-2</v>
      </c>
      <c r="O106" s="5">
        <v>2.1499999999999998E-2</v>
      </c>
      <c r="P106" s="5">
        <v>2.01E-2</v>
      </c>
      <c r="Q106">
        <f>N106*100</f>
        <v>1.1400000000000001</v>
      </c>
      <c r="R106">
        <f>O106*100</f>
        <v>2.15</v>
      </c>
      <c r="S106">
        <f>P106*100</f>
        <v>2.0099999999999998</v>
      </c>
      <c r="T106">
        <f>AVERAGE(Q106:S106)</f>
        <v>1.7666666666666666</v>
      </c>
    </row>
    <row r="107" spans="1:20" x14ac:dyDescent="0.25">
      <c r="A107" s="6" t="s">
        <v>74</v>
      </c>
      <c r="B107" s="6" t="s">
        <v>104</v>
      </c>
      <c r="C107" s="6" t="s">
        <v>316</v>
      </c>
      <c r="D107" s="6" t="s">
        <v>713</v>
      </c>
      <c r="E107" s="6" t="s">
        <v>714</v>
      </c>
      <c r="F107" s="6" t="s">
        <v>671</v>
      </c>
      <c r="G107" s="6">
        <v>43510.474594907406</v>
      </c>
      <c r="H107" s="6">
        <v>14.1</v>
      </c>
      <c r="I107" s="6">
        <v>30000</v>
      </c>
      <c r="J107" s="6">
        <v>57</v>
      </c>
      <c r="K107" s="6">
        <v>118</v>
      </c>
      <c r="L107" s="6">
        <v>108</v>
      </c>
      <c r="M107" s="6">
        <v>1</v>
      </c>
      <c r="N107" s="6">
        <v>9.2999999999999992E-3</v>
      </c>
      <c r="O107" s="6">
        <v>1.9599999999999999E-2</v>
      </c>
      <c r="P107" s="6">
        <v>2.3900000000000001E-2</v>
      </c>
      <c r="Q107">
        <f>N107*100</f>
        <v>0.92999999999999994</v>
      </c>
      <c r="R107">
        <f>O107*100</f>
        <v>1.96</v>
      </c>
      <c r="S107">
        <f>P107*100</f>
        <v>2.39</v>
      </c>
      <c r="T107">
        <f>AVERAGE(Q107:S107)</f>
        <v>1.7599999999999998</v>
      </c>
    </row>
    <row r="108" spans="1:20" x14ac:dyDescent="0.25">
      <c r="A108" s="4" t="s">
        <v>98</v>
      </c>
      <c r="B108" s="4" t="s">
        <v>102</v>
      </c>
      <c r="C108" s="4" t="s">
        <v>388</v>
      </c>
      <c r="D108" s="4" t="s">
        <v>389</v>
      </c>
      <c r="E108" s="4" t="s">
        <v>390</v>
      </c>
      <c r="F108" s="4" t="s">
        <v>140</v>
      </c>
      <c r="G108" s="4">
        <v>43509.804050925923</v>
      </c>
      <c r="H108" s="4">
        <v>14.3</v>
      </c>
      <c r="I108" s="4">
        <v>30000</v>
      </c>
      <c r="J108" s="4">
        <v>68</v>
      </c>
      <c r="K108" s="4">
        <v>107</v>
      </c>
      <c r="L108" s="4">
        <v>106</v>
      </c>
      <c r="M108" s="4">
        <v>1</v>
      </c>
      <c r="N108" s="4">
        <v>1.09E-2</v>
      </c>
      <c r="O108" s="4">
        <v>1.8200000000000001E-2</v>
      </c>
      <c r="P108" s="4">
        <v>2.3099999999999999E-2</v>
      </c>
      <c r="Q108">
        <f>N108*100</f>
        <v>1.0900000000000001</v>
      </c>
      <c r="R108">
        <f>O108*100</f>
        <v>1.82</v>
      </c>
      <c r="S108">
        <f>P108*100</f>
        <v>2.31</v>
      </c>
      <c r="T108">
        <f>AVERAGE(Q108:S108)</f>
        <v>1.7400000000000002</v>
      </c>
    </row>
    <row r="109" spans="1:20" x14ac:dyDescent="0.25">
      <c r="A109" s="6" t="s">
        <v>42</v>
      </c>
      <c r="B109" s="6" t="s">
        <v>104</v>
      </c>
      <c r="C109" s="6" t="s">
        <v>221</v>
      </c>
      <c r="D109" s="6" t="s">
        <v>651</v>
      </c>
      <c r="E109" s="6" t="s">
        <v>652</v>
      </c>
      <c r="F109" s="6" t="s">
        <v>140</v>
      </c>
      <c r="G109" s="6">
        <v>43510.456747685188</v>
      </c>
      <c r="H109" s="6">
        <v>12.7</v>
      </c>
      <c r="I109" s="6">
        <v>30000</v>
      </c>
      <c r="J109" s="6">
        <v>62</v>
      </c>
      <c r="K109" s="6">
        <v>129</v>
      </c>
      <c r="L109" s="6">
        <v>89</v>
      </c>
      <c r="M109" s="6">
        <v>1</v>
      </c>
      <c r="N109" s="6">
        <v>0.01</v>
      </c>
      <c r="O109" s="6">
        <v>2.1600000000000001E-2</v>
      </c>
      <c r="P109" s="6">
        <v>1.9800000000000002E-2</v>
      </c>
      <c r="Q109">
        <f>N109*100</f>
        <v>1</v>
      </c>
      <c r="R109">
        <f>O109*100</f>
        <v>2.16</v>
      </c>
      <c r="S109">
        <f>P109*100</f>
        <v>1.9800000000000002</v>
      </c>
      <c r="T109">
        <f>AVERAGE(Q109:S109)</f>
        <v>1.7133333333333336</v>
      </c>
    </row>
    <row r="110" spans="1:20" x14ac:dyDescent="0.25">
      <c r="A110" s="4" t="s">
        <v>84</v>
      </c>
      <c r="B110" s="4" t="s">
        <v>102</v>
      </c>
      <c r="C110" s="4" t="s">
        <v>346</v>
      </c>
      <c r="D110" s="4" t="s">
        <v>347</v>
      </c>
      <c r="E110" s="4" t="s">
        <v>348</v>
      </c>
      <c r="F110" s="4" t="s">
        <v>140</v>
      </c>
      <c r="G110" s="4">
        <v>43509.796030092592</v>
      </c>
      <c r="H110" s="4">
        <v>14</v>
      </c>
      <c r="I110" s="4">
        <v>30000</v>
      </c>
      <c r="J110" s="4">
        <v>51</v>
      </c>
      <c r="K110" s="4">
        <v>116</v>
      </c>
      <c r="L110" s="4">
        <v>113</v>
      </c>
      <c r="M110" s="4">
        <v>1</v>
      </c>
      <c r="N110" s="4">
        <v>8.0999999999999996E-3</v>
      </c>
      <c r="O110" s="4">
        <v>1.9699999999999999E-2</v>
      </c>
      <c r="P110" s="4">
        <v>2.35E-2</v>
      </c>
      <c r="Q110">
        <f>N110*100</f>
        <v>0.80999999999999994</v>
      </c>
      <c r="R110">
        <f>O110*100</f>
        <v>1.97</v>
      </c>
      <c r="S110">
        <f>P110*100</f>
        <v>2.35</v>
      </c>
      <c r="T110">
        <f>AVERAGE(Q110:S110)</f>
        <v>1.71</v>
      </c>
    </row>
    <row r="111" spans="1:20" x14ac:dyDescent="0.25">
      <c r="A111" s="4" t="s">
        <v>97</v>
      </c>
      <c r="B111" s="4" t="s">
        <v>102</v>
      </c>
      <c r="C111" s="4" t="s">
        <v>385</v>
      </c>
      <c r="D111" s="4" t="s">
        <v>386</v>
      </c>
      <c r="E111" s="4" t="s">
        <v>387</v>
      </c>
      <c r="F111" s="4" t="s">
        <v>140</v>
      </c>
      <c r="G111" s="4">
        <v>43509.803483796299</v>
      </c>
      <c r="H111" s="4">
        <v>13.5</v>
      </c>
      <c r="I111" s="4">
        <v>30000</v>
      </c>
      <c r="J111" s="4">
        <v>50</v>
      </c>
      <c r="K111" s="4">
        <v>106</v>
      </c>
      <c r="L111" s="4">
        <v>116</v>
      </c>
      <c r="M111" s="4">
        <v>1</v>
      </c>
      <c r="N111" s="4">
        <v>8.0000000000000002E-3</v>
      </c>
      <c r="O111" s="4">
        <v>1.7500000000000002E-2</v>
      </c>
      <c r="P111" s="4">
        <v>2.53E-2</v>
      </c>
      <c r="Q111">
        <f>N111*100</f>
        <v>0.8</v>
      </c>
      <c r="R111">
        <f>O111*100</f>
        <v>1.7500000000000002</v>
      </c>
      <c r="S111">
        <f>P111*100</f>
        <v>2.5299999999999998</v>
      </c>
      <c r="T111">
        <f>AVERAGE(Q111:S111)</f>
        <v>1.6933333333333334</v>
      </c>
    </row>
    <row r="112" spans="1:20" x14ac:dyDescent="0.25">
      <c r="A112" s="4" t="s">
        <v>53</v>
      </c>
      <c r="B112" s="4" t="s">
        <v>102</v>
      </c>
      <c r="C112" s="4" t="s">
        <v>254</v>
      </c>
      <c r="D112" s="4" t="s">
        <v>255</v>
      </c>
      <c r="E112" s="4" t="s">
        <v>116</v>
      </c>
      <c r="F112" s="4" t="s">
        <v>140</v>
      </c>
      <c r="G112" s="4">
        <v>43509.778275462966</v>
      </c>
      <c r="H112" s="4">
        <v>14.2</v>
      </c>
      <c r="I112" s="4">
        <v>30000</v>
      </c>
      <c r="J112" s="4">
        <v>49</v>
      </c>
      <c r="K112" s="4">
        <v>127</v>
      </c>
      <c r="L112" s="4">
        <v>83</v>
      </c>
      <c r="M112" s="4">
        <v>1</v>
      </c>
      <c r="N112" s="4">
        <v>7.7999999999999996E-3</v>
      </c>
      <c r="O112" s="4">
        <v>2.1299999999999999E-2</v>
      </c>
      <c r="P112" s="4">
        <v>1.8200000000000001E-2</v>
      </c>
      <c r="Q112">
        <f>N112*100</f>
        <v>0.77999999999999992</v>
      </c>
      <c r="R112">
        <f>O112*100</f>
        <v>2.13</v>
      </c>
      <c r="S112">
        <f>P112*100</f>
        <v>1.82</v>
      </c>
      <c r="T112">
        <f>AVERAGE(Q112:S112)</f>
        <v>1.5766666666666664</v>
      </c>
    </row>
    <row r="113" spans="1:20" x14ac:dyDescent="0.25">
      <c r="A113" s="4" t="s">
        <v>10</v>
      </c>
      <c r="B113" s="4" t="s">
        <v>102</v>
      </c>
      <c r="C113" s="4" t="s">
        <v>122</v>
      </c>
      <c r="D113" s="4" t="s">
        <v>123</v>
      </c>
      <c r="E113" s="4" t="s">
        <v>124</v>
      </c>
      <c r="F113" s="4" t="s">
        <v>125</v>
      </c>
      <c r="G113" s="4">
        <v>43509.752754629626</v>
      </c>
      <c r="H113" s="4">
        <v>14.5</v>
      </c>
      <c r="I113" s="4">
        <v>30000</v>
      </c>
      <c r="J113" s="4">
        <v>50</v>
      </c>
      <c r="K113" s="4">
        <v>102</v>
      </c>
      <c r="L113" s="4">
        <v>92</v>
      </c>
      <c r="M113" s="4">
        <v>1</v>
      </c>
      <c r="N113" s="4">
        <v>8.3000000000000001E-3</v>
      </c>
      <c r="O113" s="4">
        <v>1.7399999999999999E-2</v>
      </c>
      <c r="P113" s="4">
        <v>2.07E-2</v>
      </c>
      <c r="Q113">
        <f>N113*100</f>
        <v>0.83</v>
      </c>
      <c r="R113">
        <f>O113*100</f>
        <v>1.7399999999999998</v>
      </c>
      <c r="S113">
        <f>P113*100</f>
        <v>2.0699999999999998</v>
      </c>
      <c r="T113">
        <f>AVERAGE(Q113:S113)</f>
        <v>1.5466666666666666</v>
      </c>
    </row>
    <row r="114" spans="1:20" x14ac:dyDescent="0.25">
      <c r="A114" s="6" t="s">
        <v>24</v>
      </c>
      <c r="B114" s="6" t="s">
        <v>104</v>
      </c>
      <c r="C114" s="6" t="s">
        <v>167</v>
      </c>
      <c r="D114" s="6" t="s">
        <v>616</v>
      </c>
      <c r="E114" s="6" t="s">
        <v>617</v>
      </c>
      <c r="F114" s="6" t="s">
        <v>140</v>
      </c>
      <c r="G114" s="6">
        <v>43510.446215277778</v>
      </c>
      <c r="H114" s="6">
        <v>14.3</v>
      </c>
      <c r="I114" s="6">
        <v>30000</v>
      </c>
      <c r="J114" s="6">
        <v>57</v>
      </c>
      <c r="K114" s="6">
        <v>99</v>
      </c>
      <c r="L114" s="6">
        <v>87</v>
      </c>
      <c r="M114" s="6">
        <v>1</v>
      </c>
      <c r="N114" s="6">
        <v>9.5999999999999992E-3</v>
      </c>
      <c r="O114" s="6">
        <v>1.6500000000000001E-2</v>
      </c>
      <c r="P114" s="6">
        <v>1.9400000000000001E-2</v>
      </c>
      <c r="Q114">
        <f>N114*100</f>
        <v>0.96</v>
      </c>
      <c r="R114">
        <f>O114*100</f>
        <v>1.6500000000000001</v>
      </c>
      <c r="S114">
        <f>P114*100</f>
        <v>1.94</v>
      </c>
      <c r="T114">
        <f>AVERAGE(Q114:S114)</f>
        <v>1.5166666666666668</v>
      </c>
    </row>
    <row r="115" spans="1:20" x14ac:dyDescent="0.25">
      <c r="A115" s="3" t="s">
        <v>39</v>
      </c>
      <c r="B115" s="3" t="s">
        <v>105</v>
      </c>
      <c r="C115" s="3" t="s">
        <v>221</v>
      </c>
      <c r="D115" s="3" t="s">
        <v>835</v>
      </c>
      <c r="E115" s="3" t="s">
        <v>836</v>
      </c>
      <c r="F115" s="3" t="s">
        <v>792</v>
      </c>
      <c r="G115" s="3">
        <v>43509.708819444444</v>
      </c>
      <c r="H115" s="3">
        <v>16.5</v>
      </c>
      <c r="I115" s="3">
        <v>30000</v>
      </c>
      <c r="J115" s="3">
        <v>73</v>
      </c>
      <c r="K115" s="3">
        <v>80</v>
      </c>
      <c r="L115" s="3">
        <v>85</v>
      </c>
      <c r="M115" s="3">
        <v>1</v>
      </c>
      <c r="N115" s="3">
        <v>1.1900000000000001E-2</v>
      </c>
      <c r="O115" s="3">
        <v>1.35E-2</v>
      </c>
      <c r="P115" s="3">
        <v>1.8700000000000001E-2</v>
      </c>
      <c r="Q115">
        <f>N115*100</f>
        <v>1.1900000000000002</v>
      </c>
      <c r="R115">
        <f>O115*100</f>
        <v>1.35</v>
      </c>
      <c r="S115">
        <f>P115*100</f>
        <v>1.87</v>
      </c>
      <c r="T115">
        <f>AVERAGE(Q115:S115)</f>
        <v>1.47</v>
      </c>
    </row>
    <row r="116" spans="1:20" x14ac:dyDescent="0.25">
      <c r="A116" s="4" t="s">
        <v>29</v>
      </c>
      <c r="B116" s="4" t="s">
        <v>102</v>
      </c>
      <c r="C116" s="4" t="s">
        <v>182</v>
      </c>
      <c r="D116" s="4" t="s">
        <v>183</v>
      </c>
      <c r="E116" s="4" t="s">
        <v>184</v>
      </c>
      <c r="F116" s="4" t="s">
        <v>140</v>
      </c>
      <c r="G116" s="4">
        <v>43509.764293981483</v>
      </c>
      <c r="H116" s="4">
        <v>15.5</v>
      </c>
      <c r="I116" s="4">
        <v>30000</v>
      </c>
      <c r="J116" s="4">
        <v>46</v>
      </c>
      <c r="K116" s="4">
        <v>96</v>
      </c>
      <c r="L116" s="4">
        <v>90</v>
      </c>
      <c r="M116" s="4">
        <v>1</v>
      </c>
      <c r="N116" s="4">
        <v>7.4999999999999997E-3</v>
      </c>
      <c r="O116" s="4">
        <v>1.61E-2</v>
      </c>
      <c r="P116" s="4">
        <v>2.0199999999999999E-2</v>
      </c>
      <c r="Q116">
        <f>N116*100</f>
        <v>0.75</v>
      </c>
      <c r="R116">
        <f>O116*100</f>
        <v>1.6099999999999999</v>
      </c>
      <c r="S116">
        <f>P116*100</f>
        <v>2.02</v>
      </c>
      <c r="T116">
        <f>AVERAGE(Q116:S116)</f>
        <v>1.46</v>
      </c>
    </row>
    <row r="117" spans="1:20" x14ac:dyDescent="0.25">
      <c r="A117" s="3" t="s">
        <v>50</v>
      </c>
      <c r="B117" s="3" t="s">
        <v>105</v>
      </c>
      <c r="C117" s="3" t="s">
        <v>254</v>
      </c>
      <c r="D117" s="3" t="s">
        <v>855</v>
      </c>
      <c r="E117" s="3" t="s">
        <v>856</v>
      </c>
      <c r="F117" s="3" t="s">
        <v>792</v>
      </c>
      <c r="G117" s="3">
        <v>43509.71638888889</v>
      </c>
      <c r="H117" s="3">
        <v>14.2</v>
      </c>
      <c r="I117" s="3">
        <v>30000</v>
      </c>
      <c r="J117" s="3">
        <v>51</v>
      </c>
      <c r="K117" s="3">
        <v>81</v>
      </c>
      <c r="L117" s="3">
        <v>101</v>
      </c>
      <c r="M117" s="3">
        <v>1</v>
      </c>
      <c r="N117" s="3">
        <v>8.0999999999999996E-3</v>
      </c>
      <c r="O117" s="3">
        <v>1.38E-2</v>
      </c>
      <c r="P117" s="3">
        <v>2.18E-2</v>
      </c>
      <c r="Q117">
        <f>N117*100</f>
        <v>0.80999999999999994</v>
      </c>
      <c r="R117">
        <f>O117*100</f>
        <v>1.38</v>
      </c>
      <c r="S117">
        <f>P117*100</f>
        <v>2.1800000000000002</v>
      </c>
      <c r="T117">
        <f>AVERAGE(Q117:S117)</f>
        <v>1.4566666666666668</v>
      </c>
    </row>
    <row r="118" spans="1:20" x14ac:dyDescent="0.25">
      <c r="A118" s="3" t="s">
        <v>59</v>
      </c>
      <c r="B118" s="3" t="s">
        <v>105</v>
      </c>
      <c r="C118" s="3" t="s">
        <v>280</v>
      </c>
      <c r="D118" s="3" t="s">
        <v>874</v>
      </c>
      <c r="E118" s="3" t="s">
        <v>875</v>
      </c>
      <c r="F118" s="3" t="s">
        <v>876</v>
      </c>
      <c r="G118" s="3">
        <v>43509.721770833334</v>
      </c>
      <c r="H118" s="3">
        <v>13.3</v>
      </c>
      <c r="I118" s="3">
        <v>30000</v>
      </c>
      <c r="J118" s="3">
        <v>37</v>
      </c>
      <c r="K118" s="3">
        <v>89</v>
      </c>
      <c r="L118" s="3">
        <v>105</v>
      </c>
      <c r="M118" s="3">
        <v>1</v>
      </c>
      <c r="N118" s="3">
        <v>5.7000000000000002E-3</v>
      </c>
      <c r="O118" s="3">
        <v>1.4999999999999999E-2</v>
      </c>
      <c r="P118" s="3">
        <v>2.1999999999999999E-2</v>
      </c>
      <c r="Q118">
        <f>N118*100</f>
        <v>0.57000000000000006</v>
      </c>
      <c r="R118">
        <f>O118*100</f>
        <v>1.5</v>
      </c>
      <c r="S118">
        <f>P118*100</f>
        <v>2.1999999999999997</v>
      </c>
      <c r="T118">
        <f>AVERAGE(Q118:S118)</f>
        <v>1.4233333333333331</v>
      </c>
    </row>
    <row r="119" spans="1:20" x14ac:dyDescent="0.25">
      <c r="A119" s="3" t="s">
        <v>10</v>
      </c>
      <c r="B119" s="3" t="s">
        <v>105</v>
      </c>
      <c r="C119" s="3" t="s">
        <v>134</v>
      </c>
      <c r="D119" s="3" t="s">
        <v>779</v>
      </c>
      <c r="E119" s="3" t="s">
        <v>780</v>
      </c>
      <c r="F119" s="3" t="s">
        <v>671</v>
      </c>
      <c r="G119" s="3">
        <v>43509.691064814811</v>
      </c>
      <c r="H119" s="3">
        <v>13.6</v>
      </c>
      <c r="I119" s="3">
        <v>30000</v>
      </c>
      <c r="J119" s="3">
        <v>58</v>
      </c>
      <c r="K119" s="3">
        <v>63</v>
      </c>
      <c r="L119" s="3">
        <v>98</v>
      </c>
      <c r="M119" s="3">
        <v>1</v>
      </c>
      <c r="N119" s="3">
        <v>9.5999999999999992E-3</v>
      </c>
      <c r="O119" s="3">
        <v>1.15E-2</v>
      </c>
      <c r="P119" s="3">
        <v>2.1299999999999999E-2</v>
      </c>
      <c r="Q119">
        <f>N119*100</f>
        <v>0.96</v>
      </c>
      <c r="R119">
        <f>O119*100</f>
        <v>1.1499999999999999</v>
      </c>
      <c r="S119">
        <f>P119*100</f>
        <v>2.13</v>
      </c>
      <c r="T119">
        <f>AVERAGE(Q119:S119)</f>
        <v>1.4133333333333333</v>
      </c>
    </row>
    <row r="120" spans="1:20" x14ac:dyDescent="0.25">
      <c r="A120" s="6" t="s">
        <v>37</v>
      </c>
      <c r="B120" s="6" t="s">
        <v>104</v>
      </c>
      <c r="C120" s="6" t="s">
        <v>206</v>
      </c>
      <c r="D120" s="6" t="s">
        <v>642</v>
      </c>
      <c r="E120" s="6" t="s">
        <v>643</v>
      </c>
      <c r="F120" s="6" t="s">
        <v>140</v>
      </c>
      <c r="G120" s="6">
        <v>43510.453923611109</v>
      </c>
      <c r="H120" s="6">
        <v>14</v>
      </c>
      <c r="I120" s="6">
        <v>30000</v>
      </c>
      <c r="J120" s="6">
        <v>57</v>
      </c>
      <c r="K120" s="6">
        <v>87</v>
      </c>
      <c r="L120" s="6">
        <v>79</v>
      </c>
      <c r="M120" s="6">
        <v>1</v>
      </c>
      <c r="N120" s="6">
        <v>9.4000000000000004E-3</v>
      </c>
      <c r="O120" s="6">
        <v>1.4800000000000001E-2</v>
      </c>
      <c r="P120" s="6">
        <v>1.7999999999999999E-2</v>
      </c>
      <c r="Q120">
        <f>N120*100</f>
        <v>0.94000000000000006</v>
      </c>
      <c r="R120">
        <f>O120*100</f>
        <v>1.48</v>
      </c>
      <c r="S120">
        <f>P120*100</f>
        <v>1.7999999999999998</v>
      </c>
      <c r="T120">
        <f>AVERAGE(Q120:S120)</f>
        <v>1.4066666666666665</v>
      </c>
    </row>
    <row r="121" spans="1:20" x14ac:dyDescent="0.25">
      <c r="A121" s="6" t="s">
        <v>38</v>
      </c>
      <c r="B121" s="6" t="s">
        <v>104</v>
      </c>
      <c r="C121" s="6" t="s">
        <v>209</v>
      </c>
      <c r="D121" s="6" t="s">
        <v>456</v>
      </c>
      <c r="E121" s="6" t="s">
        <v>644</v>
      </c>
      <c r="F121" s="6" t="s">
        <v>140</v>
      </c>
      <c r="G121" s="6">
        <v>43510.45449074074</v>
      </c>
      <c r="H121" s="6">
        <v>13.2</v>
      </c>
      <c r="I121" s="6">
        <v>30000</v>
      </c>
      <c r="J121" s="6">
        <v>49</v>
      </c>
      <c r="K121" s="6">
        <v>92</v>
      </c>
      <c r="L121" s="6">
        <v>84</v>
      </c>
      <c r="M121" s="6">
        <v>1</v>
      </c>
      <c r="N121" s="6">
        <v>8.0000000000000002E-3</v>
      </c>
      <c r="O121" s="6">
        <v>1.5800000000000002E-2</v>
      </c>
      <c r="P121" s="6">
        <v>1.8100000000000002E-2</v>
      </c>
      <c r="Q121">
        <f>N121*100</f>
        <v>0.8</v>
      </c>
      <c r="R121">
        <f>O121*100</f>
        <v>1.58</v>
      </c>
      <c r="S121">
        <f>P121*100</f>
        <v>1.81</v>
      </c>
      <c r="T121">
        <f>AVERAGE(Q121:S121)</f>
        <v>1.3966666666666665</v>
      </c>
    </row>
    <row r="122" spans="1:20" x14ac:dyDescent="0.25">
      <c r="A122" s="6" t="s">
        <v>51</v>
      </c>
      <c r="B122" s="6" t="s">
        <v>104</v>
      </c>
      <c r="C122" s="6" t="s">
        <v>248</v>
      </c>
      <c r="D122" s="6" t="s">
        <v>667</v>
      </c>
      <c r="E122" s="6" t="s">
        <v>668</v>
      </c>
      <c r="F122" s="6" t="s">
        <v>140</v>
      </c>
      <c r="G122" s="6">
        <v>43510.461770833332</v>
      </c>
      <c r="H122" s="6">
        <v>13.8</v>
      </c>
      <c r="I122" s="6">
        <v>30000</v>
      </c>
      <c r="J122" s="6">
        <v>53</v>
      </c>
      <c r="K122" s="6">
        <v>81</v>
      </c>
      <c r="L122" s="6">
        <v>88</v>
      </c>
      <c r="M122" s="6">
        <v>1</v>
      </c>
      <c r="N122" s="6">
        <v>8.6E-3</v>
      </c>
      <c r="O122" s="6">
        <v>1.34E-2</v>
      </c>
      <c r="P122" s="6">
        <v>1.9699999999999999E-2</v>
      </c>
      <c r="Q122">
        <f>N122*100</f>
        <v>0.86</v>
      </c>
      <c r="R122">
        <f>O122*100</f>
        <v>1.34</v>
      </c>
      <c r="S122">
        <f>P122*100</f>
        <v>1.97</v>
      </c>
      <c r="T122">
        <f>AVERAGE(Q122:S122)</f>
        <v>1.39</v>
      </c>
    </row>
    <row r="123" spans="1:20" x14ac:dyDescent="0.25">
      <c r="A123" s="3" t="s">
        <v>27</v>
      </c>
      <c r="B123" s="3" t="s">
        <v>105</v>
      </c>
      <c r="C123" s="3" t="s">
        <v>185</v>
      </c>
      <c r="D123" s="3" t="s">
        <v>812</v>
      </c>
      <c r="E123" s="3" t="s">
        <v>813</v>
      </c>
      <c r="F123" s="3" t="s">
        <v>792</v>
      </c>
      <c r="G123" s="3">
        <v>43509.701469907406</v>
      </c>
      <c r="H123" s="3">
        <v>17.399999999999999</v>
      </c>
      <c r="I123" s="3">
        <v>30000</v>
      </c>
      <c r="J123" s="3">
        <v>66</v>
      </c>
      <c r="K123" s="3">
        <v>73</v>
      </c>
      <c r="L123" s="3">
        <v>77</v>
      </c>
      <c r="M123" s="3">
        <v>1</v>
      </c>
      <c r="N123" s="3">
        <v>1.12E-2</v>
      </c>
      <c r="O123" s="3">
        <v>1.2500000000000001E-2</v>
      </c>
      <c r="P123" s="3">
        <v>1.78E-2</v>
      </c>
      <c r="Q123">
        <f>N123*100</f>
        <v>1.1199999999999999</v>
      </c>
      <c r="R123">
        <f>O123*100</f>
        <v>1.25</v>
      </c>
      <c r="S123">
        <f>P123*100</f>
        <v>1.78</v>
      </c>
      <c r="T123">
        <f>AVERAGE(Q123:S123)</f>
        <v>1.3833333333333335</v>
      </c>
    </row>
    <row r="124" spans="1:20" x14ac:dyDescent="0.25">
      <c r="A124" s="5" t="s">
        <v>9</v>
      </c>
      <c r="B124" s="5" t="s">
        <v>103</v>
      </c>
      <c r="C124" s="5" t="s">
        <v>119</v>
      </c>
      <c r="D124" s="5" t="s">
        <v>404</v>
      </c>
      <c r="E124" s="5" t="s">
        <v>405</v>
      </c>
      <c r="F124" s="5" t="s">
        <v>140</v>
      </c>
      <c r="G124" s="5">
        <v>43510.37641203704</v>
      </c>
      <c r="H124" s="5">
        <v>14.5</v>
      </c>
      <c r="I124" s="5">
        <v>30000</v>
      </c>
      <c r="J124" s="5">
        <v>58</v>
      </c>
      <c r="K124" s="5">
        <v>70</v>
      </c>
      <c r="L124" s="5">
        <v>77</v>
      </c>
      <c r="M124" s="5">
        <v>1</v>
      </c>
      <c r="N124" s="5">
        <v>1.03E-2</v>
      </c>
      <c r="O124" s="5">
        <v>1.2200000000000001E-2</v>
      </c>
      <c r="P124" s="5">
        <v>1.7899999999999999E-2</v>
      </c>
      <c r="Q124">
        <f>N124*100</f>
        <v>1.03</v>
      </c>
      <c r="R124">
        <f>O124*100</f>
        <v>1.22</v>
      </c>
      <c r="S124">
        <f>P124*100</f>
        <v>1.79</v>
      </c>
      <c r="T124">
        <f>AVERAGE(Q124:S124)</f>
        <v>1.3466666666666667</v>
      </c>
    </row>
    <row r="125" spans="1:20" x14ac:dyDescent="0.25">
      <c r="A125" s="6" t="s">
        <v>98</v>
      </c>
      <c r="B125" s="6" t="s">
        <v>104</v>
      </c>
      <c r="C125" s="6" t="s">
        <v>388</v>
      </c>
      <c r="D125" s="6" t="s">
        <v>759</v>
      </c>
      <c r="E125" s="6" t="s">
        <v>760</v>
      </c>
      <c r="F125" s="6" t="s">
        <v>671</v>
      </c>
      <c r="G125" s="6">
        <v>43510.487951388888</v>
      </c>
      <c r="H125" s="6">
        <v>14.3</v>
      </c>
      <c r="I125" s="6">
        <v>30000</v>
      </c>
      <c r="J125" s="6">
        <v>53</v>
      </c>
      <c r="K125" s="6">
        <v>93</v>
      </c>
      <c r="L125" s="6">
        <v>70</v>
      </c>
      <c r="M125" s="6">
        <v>1</v>
      </c>
      <c r="N125" s="6">
        <v>8.8000000000000005E-3</v>
      </c>
      <c r="O125" s="6">
        <v>1.55E-2</v>
      </c>
      <c r="P125" s="6">
        <v>1.5800000000000002E-2</v>
      </c>
      <c r="Q125">
        <f>N125*100</f>
        <v>0.88</v>
      </c>
      <c r="R125">
        <f>O125*100</f>
        <v>1.55</v>
      </c>
      <c r="S125">
        <f>P125*100</f>
        <v>1.58</v>
      </c>
      <c r="T125">
        <f>AVERAGE(Q125:S125)</f>
        <v>1.3366666666666667</v>
      </c>
    </row>
    <row r="126" spans="1:20" x14ac:dyDescent="0.25">
      <c r="A126" s="6" t="s">
        <v>64</v>
      </c>
      <c r="B126" s="6" t="s">
        <v>104</v>
      </c>
      <c r="C126" s="6" t="s">
        <v>286</v>
      </c>
      <c r="D126" s="6" t="s">
        <v>693</v>
      </c>
      <c r="E126" s="6" t="s">
        <v>694</v>
      </c>
      <c r="F126" s="6" t="s">
        <v>671</v>
      </c>
      <c r="G126" s="6">
        <v>43510.469004629631</v>
      </c>
      <c r="H126" s="6">
        <v>13</v>
      </c>
      <c r="I126" s="6">
        <v>30000</v>
      </c>
      <c r="J126" s="6">
        <v>47</v>
      </c>
      <c r="K126" s="6">
        <v>83</v>
      </c>
      <c r="L126" s="6">
        <v>86</v>
      </c>
      <c r="M126" s="6">
        <v>1</v>
      </c>
      <c r="N126" s="6">
        <v>7.4999999999999997E-3</v>
      </c>
      <c r="O126" s="6">
        <v>1.35E-2</v>
      </c>
      <c r="P126" s="6">
        <v>1.8100000000000002E-2</v>
      </c>
      <c r="Q126">
        <f>N126*100</f>
        <v>0.75</v>
      </c>
      <c r="R126">
        <f>O126*100</f>
        <v>1.35</v>
      </c>
      <c r="S126">
        <f>P126*100</f>
        <v>1.81</v>
      </c>
      <c r="T126">
        <f>AVERAGE(Q126:S126)</f>
        <v>1.3033333333333335</v>
      </c>
    </row>
    <row r="127" spans="1:20" x14ac:dyDescent="0.25">
      <c r="A127" s="5" t="s">
        <v>89</v>
      </c>
      <c r="B127" s="5" t="s">
        <v>103</v>
      </c>
      <c r="C127" s="5" t="s">
        <v>361</v>
      </c>
      <c r="D127" s="5" t="s">
        <v>560</v>
      </c>
      <c r="E127" s="5" t="s">
        <v>561</v>
      </c>
      <c r="F127" s="5" t="s">
        <v>140</v>
      </c>
      <c r="G127" s="5">
        <v>43510.422048611108</v>
      </c>
      <c r="H127" s="5">
        <v>14.3</v>
      </c>
      <c r="I127" s="5">
        <v>30000</v>
      </c>
      <c r="J127" s="5">
        <v>42</v>
      </c>
      <c r="K127" s="5">
        <v>85</v>
      </c>
      <c r="L127" s="5">
        <v>79</v>
      </c>
      <c r="M127" s="5">
        <v>1</v>
      </c>
      <c r="N127" s="5">
        <v>6.4999999999999997E-3</v>
      </c>
      <c r="O127" s="5">
        <v>1.3899999999999999E-2</v>
      </c>
      <c r="P127" s="5">
        <v>1.6799999999999999E-2</v>
      </c>
      <c r="Q127">
        <f>N127*100</f>
        <v>0.65</v>
      </c>
      <c r="R127">
        <f>O127*100</f>
        <v>1.39</v>
      </c>
      <c r="S127">
        <f>P127*100</f>
        <v>1.68</v>
      </c>
      <c r="T127">
        <f>AVERAGE(Q127:S127)</f>
        <v>1.24</v>
      </c>
    </row>
    <row r="128" spans="1:20" x14ac:dyDescent="0.25">
      <c r="A128" s="5" t="s">
        <v>61</v>
      </c>
      <c r="B128" s="5" t="s">
        <v>103</v>
      </c>
      <c r="C128" s="5" t="s">
        <v>277</v>
      </c>
      <c r="D128" s="5" t="s">
        <v>505</v>
      </c>
      <c r="E128" s="5" t="s">
        <v>506</v>
      </c>
      <c r="F128" s="5" t="s">
        <v>140</v>
      </c>
      <c r="G128" s="5">
        <v>43510.406458333331</v>
      </c>
      <c r="H128" s="5">
        <v>13</v>
      </c>
      <c r="I128" s="5">
        <v>30000</v>
      </c>
      <c r="J128" s="5">
        <v>41</v>
      </c>
      <c r="K128" s="5">
        <v>92</v>
      </c>
      <c r="L128" s="5">
        <v>73</v>
      </c>
      <c r="M128" s="5">
        <v>1</v>
      </c>
      <c r="N128" s="5">
        <v>6.3E-3</v>
      </c>
      <c r="O128" s="5">
        <v>1.49E-2</v>
      </c>
      <c r="P128" s="5">
        <v>1.5299999999999999E-2</v>
      </c>
      <c r="Q128">
        <f>N128*100</f>
        <v>0.63</v>
      </c>
      <c r="R128">
        <f>O128*100</f>
        <v>1.49</v>
      </c>
      <c r="S128">
        <f>P128*100</f>
        <v>1.53</v>
      </c>
      <c r="T128">
        <f>AVERAGE(Q128:S128)</f>
        <v>1.2166666666666668</v>
      </c>
    </row>
    <row r="129" spans="1:20" x14ac:dyDescent="0.25">
      <c r="A129" s="4" t="s">
        <v>18</v>
      </c>
      <c r="B129" s="4" t="s">
        <v>102</v>
      </c>
      <c r="C129" s="4" t="s">
        <v>150</v>
      </c>
      <c r="D129" s="4" t="s">
        <v>151</v>
      </c>
      <c r="E129" s="4" t="s">
        <v>152</v>
      </c>
      <c r="F129" s="4" t="s">
        <v>140</v>
      </c>
      <c r="G129" s="4">
        <v>43509.757592592592</v>
      </c>
      <c r="H129" s="4">
        <v>28.8</v>
      </c>
      <c r="I129" s="4">
        <v>30000</v>
      </c>
      <c r="J129" s="4">
        <v>53</v>
      </c>
      <c r="K129" s="4">
        <v>68</v>
      </c>
      <c r="L129" s="4">
        <v>72</v>
      </c>
      <c r="M129" s="4">
        <v>1</v>
      </c>
      <c r="N129" s="4">
        <v>8.3999999999999995E-3</v>
      </c>
      <c r="O129" s="4">
        <v>1.11E-2</v>
      </c>
      <c r="P129" s="4">
        <v>1.55E-2</v>
      </c>
      <c r="Q129">
        <f>N129*100</f>
        <v>0.84</v>
      </c>
      <c r="R129">
        <f>O129*100</f>
        <v>1.1100000000000001</v>
      </c>
      <c r="S129">
        <f>P129*100</f>
        <v>1.55</v>
      </c>
      <c r="T129">
        <f>AVERAGE(Q129:S129)</f>
        <v>1.1666666666666667</v>
      </c>
    </row>
    <row r="130" spans="1:20" x14ac:dyDescent="0.25">
      <c r="A130" s="5" t="s">
        <v>22</v>
      </c>
      <c r="B130" s="5" t="s">
        <v>103</v>
      </c>
      <c r="C130" s="5" t="s">
        <v>161</v>
      </c>
      <c r="D130" s="5" t="s">
        <v>430</v>
      </c>
      <c r="E130" s="5" t="s">
        <v>431</v>
      </c>
      <c r="F130" s="5" t="s">
        <v>140</v>
      </c>
      <c r="G130" s="5">
        <v>43510.384027777778</v>
      </c>
      <c r="H130" s="5">
        <v>13.9</v>
      </c>
      <c r="I130" s="5">
        <v>30000</v>
      </c>
      <c r="J130" s="5">
        <v>55</v>
      </c>
      <c r="K130" s="5">
        <v>53</v>
      </c>
      <c r="L130" s="5">
        <v>74</v>
      </c>
      <c r="M130" s="5">
        <v>1</v>
      </c>
      <c r="N130" s="5">
        <v>8.8000000000000005E-3</v>
      </c>
      <c r="O130" s="5">
        <v>8.8999999999999999E-3</v>
      </c>
      <c r="P130" s="5">
        <v>1.6799999999999999E-2</v>
      </c>
      <c r="Q130">
        <f>N130*100</f>
        <v>0.88</v>
      </c>
      <c r="R130">
        <f>O130*100</f>
        <v>0.89</v>
      </c>
      <c r="S130">
        <f>P130*100</f>
        <v>1.68</v>
      </c>
      <c r="T130">
        <f>AVERAGE(Q130:S130)</f>
        <v>1.1500000000000001</v>
      </c>
    </row>
    <row r="131" spans="1:20" x14ac:dyDescent="0.25">
      <c r="A131" s="4" t="s">
        <v>11</v>
      </c>
      <c r="B131" s="4" t="s">
        <v>102</v>
      </c>
      <c r="C131" s="4" t="s">
        <v>126</v>
      </c>
      <c r="D131" s="4" t="s">
        <v>127</v>
      </c>
      <c r="E131" s="4" t="s">
        <v>128</v>
      </c>
      <c r="F131" s="4" t="s">
        <v>129</v>
      </c>
      <c r="G131" s="4">
        <v>43509.753333333334</v>
      </c>
      <c r="H131" s="4">
        <v>14.6</v>
      </c>
      <c r="I131" s="4">
        <v>30000</v>
      </c>
      <c r="J131" s="4">
        <v>35</v>
      </c>
      <c r="K131" s="4">
        <v>67</v>
      </c>
      <c r="L131" s="4">
        <v>73</v>
      </c>
      <c r="M131" s="4">
        <v>1</v>
      </c>
      <c r="N131" s="4">
        <v>5.7999999999999996E-3</v>
      </c>
      <c r="O131" s="4">
        <v>1.1900000000000001E-2</v>
      </c>
      <c r="P131" s="4">
        <v>1.67E-2</v>
      </c>
      <c r="Q131">
        <f>N131*100</f>
        <v>0.57999999999999996</v>
      </c>
      <c r="R131">
        <f>O131*100</f>
        <v>1.1900000000000002</v>
      </c>
      <c r="S131">
        <f>P131*100</f>
        <v>1.67</v>
      </c>
      <c r="T131">
        <f>AVERAGE(Q131:S131)</f>
        <v>1.1466666666666667</v>
      </c>
    </row>
    <row r="132" spans="1:20" x14ac:dyDescent="0.25">
      <c r="A132" s="4" t="s">
        <v>63</v>
      </c>
      <c r="B132" s="4" t="s">
        <v>102</v>
      </c>
      <c r="C132" s="4" t="s">
        <v>283</v>
      </c>
      <c r="D132" s="4" t="s">
        <v>284</v>
      </c>
      <c r="E132" s="4" t="s">
        <v>285</v>
      </c>
      <c r="F132" s="4" t="s">
        <v>140</v>
      </c>
      <c r="G132" s="4">
        <v>43509.783958333333</v>
      </c>
      <c r="H132" s="4">
        <v>13</v>
      </c>
      <c r="I132" s="4">
        <v>30000</v>
      </c>
      <c r="J132" s="4">
        <v>45</v>
      </c>
      <c r="K132" s="4">
        <v>73</v>
      </c>
      <c r="L132" s="4">
        <v>66</v>
      </c>
      <c r="M132" s="4">
        <v>1</v>
      </c>
      <c r="N132" s="4">
        <v>7.3000000000000001E-3</v>
      </c>
      <c r="O132" s="4">
        <v>1.2500000000000001E-2</v>
      </c>
      <c r="P132" s="4">
        <v>1.44E-2</v>
      </c>
      <c r="Q132">
        <f>N132*100</f>
        <v>0.73</v>
      </c>
      <c r="R132">
        <f>O132*100</f>
        <v>1.25</v>
      </c>
      <c r="S132">
        <f>P132*100</f>
        <v>1.44</v>
      </c>
      <c r="T132">
        <f>AVERAGE(Q132:S132)</f>
        <v>1.1399999999999999</v>
      </c>
    </row>
    <row r="133" spans="1:20" x14ac:dyDescent="0.25">
      <c r="A133" s="4" t="s">
        <v>46</v>
      </c>
      <c r="B133" s="4" t="s">
        <v>102</v>
      </c>
      <c r="C133" s="4" t="s">
        <v>233</v>
      </c>
      <c r="D133" s="4" t="s">
        <v>234</v>
      </c>
      <c r="E133" s="4" t="s">
        <v>235</v>
      </c>
      <c r="F133" s="4" t="s">
        <v>140</v>
      </c>
      <c r="G133" s="4">
        <v>43509.774375000001</v>
      </c>
      <c r="H133" s="4">
        <v>12.7</v>
      </c>
      <c r="I133" s="4">
        <v>30000</v>
      </c>
      <c r="J133" s="4">
        <v>41</v>
      </c>
      <c r="K133" s="4">
        <v>70</v>
      </c>
      <c r="L133" s="4">
        <v>71</v>
      </c>
      <c r="M133" s="4">
        <v>1</v>
      </c>
      <c r="N133" s="4">
        <v>6.4000000000000003E-3</v>
      </c>
      <c r="O133" s="4">
        <v>1.17E-2</v>
      </c>
      <c r="P133" s="4">
        <v>1.54E-2</v>
      </c>
      <c r="Q133">
        <f>N133*100</f>
        <v>0.64</v>
      </c>
      <c r="R133">
        <f>O133*100</f>
        <v>1.17</v>
      </c>
      <c r="S133">
        <f>P133*100</f>
        <v>1.54</v>
      </c>
      <c r="T133">
        <f>AVERAGE(Q133:S133)</f>
        <v>1.1166666666666667</v>
      </c>
    </row>
    <row r="134" spans="1:20" x14ac:dyDescent="0.25">
      <c r="A134" s="3" t="s">
        <v>72</v>
      </c>
      <c r="B134" s="3" t="s">
        <v>105</v>
      </c>
      <c r="C134" s="3" t="s">
        <v>319</v>
      </c>
      <c r="D134" s="3" t="s">
        <v>900</v>
      </c>
      <c r="E134" s="3" t="s">
        <v>901</v>
      </c>
      <c r="F134" s="3" t="s">
        <v>899</v>
      </c>
      <c r="G134" s="3">
        <v>43509.729120370372</v>
      </c>
      <c r="H134" s="3">
        <v>10.7</v>
      </c>
      <c r="I134" s="3">
        <v>30000</v>
      </c>
      <c r="J134" s="3">
        <v>45</v>
      </c>
      <c r="K134" s="3">
        <v>64</v>
      </c>
      <c r="L134" s="3">
        <v>67</v>
      </c>
      <c r="M134" s="3">
        <v>1</v>
      </c>
      <c r="N134" s="3">
        <v>7.3000000000000001E-3</v>
      </c>
      <c r="O134" s="3">
        <v>1.12E-2</v>
      </c>
      <c r="P134" s="3">
        <v>1.46E-2</v>
      </c>
      <c r="Q134">
        <f>N134*100</f>
        <v>0.73</v>
      </c>
      <c r="R134">
        <f>O134*100</f>
        <v>1.1199999999999999</v>
      </c>
      <c r="S134">
        <f>P134*100</f>
        <v>1.46</v>
      </c>
      <c r="T134">
        <f>AVERAGE(Q134:S134)</f>
        <v>1.1033333333333333</v>
      </c>
    </row>
    <row r="135" spans="1:20" x14ac:dyDescent="0.25">
      <c r="A135" s="6" t="s">
        <v>68</v>
      </c>
      <c r="B135" s="6" t="s">
        <v>104</v>
      </c>
      <c r="C135" s="6" t="s">
        <v>298</v>
      </c>
      <c r="D135" s="6" t="s">
        <v>701</v>
      </c>
      <c r="E135" s="6" t="s">
        <v>702</v>
      </c>
      <c r="F135" s="6" t="s">
        <v>671</v>
      </c>
      <c r="G135" s="6">
        <v>43510.471238425926</v>
      </c>
      <c r="H135" s="6">
        <v>13.8</v>
      </c>
      <c r="I135" s="6">
        <v>30000</v>
      </c>
      <c r="J135" s="6">
        <v>41</v>
      </c>
      <c r="K135" s="6">
        <v>67</v>
      </c>
      <c r="L135" s="6">
        <v>60</v>
      </c>
      <c r="M135" s="6">
        <v>1</v>
      </c>
      <c r="N135" s="6">
        <v>7.0000000000000001E-3</v>
      </c>
      <c r="O135" s="6">
        <v>1.17E-2</v>
      </c>
      <c r="P135" s="6">
        <v>1.41E-2</v>
      </c>
      <c r="Q135">
        <f>N135*100</f>
        <v>0.70000000000000007</v>
      </c>
      <c r="R135">
        <f>O135*100</f>
        <v>1.17</v>
      </c>
      <c r="S135">
        <f>P135*100</f>
        <v>1.41</v>
      </c>
      <c r="T135">
        <f>AVERAGE(Q135:S135)</f>
        <v>1.0933333333333335</v>
      </c>
    </row>
    <row r="136" spans="1:20" x14ac:dyDescent="0.25">
      <c r="A136" s="6" t="s">
        <v>61</v>
      </c>
      <c r="B136" s="6" t="s">
        <v>104</v>
      </c>
      <c r="C136" s="6" t="s">
        <v>277</v>
      </c>
      <c r="D136" s="6" t="s">
        <v>687</v>
      </c>
      <c r="E136" s="6" t="s">
        <v>688</v>
      </c>
      <c r="F136" s="6" t="s">
        <v>671</v>
      </c>
      <c r="G136" s="6">
        <v>43510.46733796296</v>
      </c>
      <c r="H136" s="6">
        <v>12.9</v>
      </c>
      <c r="I136" s="6">
        <v>30000</v>
      </c>
      <c r="J136" s="6">
        <v>38</v>
      </c>
      <c r="K136" s="6">
        <v>67</v>
      </c>
      <c r="L136" s="6">
        <v>65</v>
      </c>
      <c r="M136" s="6">
        <v>1</v>
      </c>
      <c r="N136" s="6">
        <v>6.3E-3</v>
      </c>
      <c r="O136" s="6">
        <v>1.12E-2</v>
      </c>
      <c r="P136" s="6">
        <v>1.49E-2</v>
      </c>
      <c r="Q136">
        <f>N136*100</f>
        <v>0.63</v>
      </c>
      <c r="R136">
        <f>O136*100</f>
        <v>1.1199999999999999</v>
      </c>
      <c r="S136">
        <f>P136*100</f>
        <v>1.49</v>
      </c>
      <c r="T136">
        <f>AVERAGE(Q136:S136)</f>
        <v>1.08</v>
      </c>
    </row>
    <row r="137" spans="1:20" x14ac:dyDescent="0.25">
      <c r="A137" s="3" t="s">
        <v>21</v>
      </c>
      <c r="B137" s="3" t="s">
        <v>105</v>
      </c>
      <c r="C137" s="3" t="s">
        <v>167</v>
      </c>
      <c r="D137" s="3" t="s">
        <v>801</v>
      </c>
      <c r="E137" s="3" t="s">
        <v>802</v>
      </c>
      <c r="F137" s="3" t="s">
        <v>792</v>
      </c>
      <c r="G137" s="3">
        <v>43509.697847222225</v>
      </c>
      <c r="H137" s="3">
        <v>17.7</v>
      </c>
      <c r="I137" s="3">
        <v>30000</v>
      </c>
      <c r="J137" s="3">
        <v>59</v>
      </c>
      <c r="K137" s="3">
        <v>61</v>
      </c>
      <c r="L137" s="3">
        <v>45</v>
      </c>
      <c r="M137" s="3">
        <v>1</v>
      </c>
      <c r="N137" s="3">
        <v>1.03E-2</v>
      </c>
      <c r="O137" s="3">
        <v>1.0999999999999999E-2</v>
      </c>
      <c r="P137" s="3">
        <v>1.0699999999999999E-2</v>
      </c>
      <c r="Q137">
        <f>N137*100</f>
        <v>1.03</v>
      </c>
      <c r="R137">
        <f>O137*100</f>
        <v>1.0999999999999999</v>
      </c>
      <c r="S137">
        <f>P137*100</f>
        <v>1.0699999999999998</v>
      </c>
      <c r="T137">
        <f>AVERAGE(Q137:S137)</f>
        <v>1.0666666666666667</v>
      </c>
    </row>
    <row r="138" spans="1:20" x14ac:dyDescent="0.25">
      <c r="A138" s="4" t="s">
        <v>58</v>
      </c>
      <c r="B138" s="4" t="s">
        <v>102</v>
      </c>
      <c r="C138" s="4" t="s">
        <v>268</v>
      </c>
      <c r="D138" s="4" t="s">
        <v>269</v>
      </c>
      <c r="E138" s="4" t="s">
        <v>270</v>
      </c>
      <c r="F138" s="4" t="s">
        <v>140</v>
      </c>
      <c r="G138" s="4">
        <v>43509.781145833331</v>
      </c>
      <c r="H138" s="4">
        <v>14.9</v>
      </c>
      <c r="I138" s="4">
        <v>30000</v>
      </c>
      <c r="J138" s="4">
        <v>41</v>
      </c>
      <c r="K138" s="4">
        <v>55</v>
      </c>
      <c r="L138" s="4">
        <v>73</v>
      </c>
      <c r="M138" s="4">
        <v>1</v>
      </c>
      <c r="N138" s="4">
        <v>6.4000000000000003E-3</v>
      </c>
      <c r="O138" s="4">
        <v>9.1000000000000004E-3</v>
      </c>
      <c r="P138" s="4">
        <v>1.5800000000000002E-2</v>
      </c>
      <c r="Q138">
        <f>N138*100</f>
        <v>0.64</v>
      </c>
      <c r="R138">
        <f>O138*100</f>
        <v>0.91</v>
      </c>
      <c r="S138">
        <f>P138*100</f>
        <v>1.58</v>
      </c>
      <c r="T138">
        <f>AVERAGE(Q138:S138)</f>
        <v>1.0433333333333332</v>
      </c>
    </row>
    <row r="139" spans="1:20" x14ac:dyDescent="0.25">
      <c r="A139" s="4" t="s">
        <v>54</v>
      </c>
      <c r="B139" s="4" t="s">
        <v>102</v>
      </c>
      <c r="C139" s="4" t="s">
        <v>256</v>
      </c>
      <c r="D139" s="4" t="s">
        <v>257</v>
      </c>
      <c r="E139" s="4" t="s">
        <v>258</v>
      </c>
      <c r="F139" s="4" t="s">
        <v>140</v>
      </c>
      <c r="G139" s="4">
        <v>43509.778877314813</v>
      </c>
      <c r="H139" s="4">
        <v>15</v>
      </c>
      <c r="I139" s="4">
        <v>30000</v>
      </c>
      <c r="J139" s="4">
        <v>51</v>
      </c>
      <c r="K139" s="4">
        <v>57</v>
      </c>
      <c r="L139" s="4">
        <v>61</v>
      </c>
      <c r="M139" s="4">
        <v>1</v>
      </c>
      <c r="N139" s="4">
        <v>8.2000000000000007E-3</v>
      </c>
      <c r="O139" s="4">
        <v>9.5999999999999992E-3</v>
      </c>
      <c r="P139" s="4">
        <v>1.32E-2</v>
      </c>
      <c r="Q139">
        <f>N139*100</f>
        <v>0.82000000000000006</v>
      </c>
      <c r="R139">
        <f>O139*100</f>
        <v>0.96</v>
      </c>
      <c r="S139">
        <f>P139*100</f>
        <v>1.32</v>
      </c>
      <c r="T139">
        <f>AVERAGE(Q139:S139)</f>
        <v>1.0333333333333334</v>
      </c>
    </row>
    <row r="140" spans="1:20" x14ac:dyDescent="0.25">
      <c r="A140" s="5" t="s">
        <v>23</v>
      </c>
      <c r="B140" s="5" t="s">
        <v>103</v>
      </c>
      <c r="C140" s="5" t="s">
        <v>164</v>
      </c>
      <c r="D140" s="5" t="s">
        <v>432</v>
      </c>
      <c r="E140" s="5" t="s">
        <v>433</v>
      </c>
      <c r="F140" s="5" t="s">
        <v>140</v>
      </c>
      <c r="G140" s="5">
        <v>43510.384594907409</v>
      </c>
      <c r="H140" s="5">
        <v>14.3</v>
      </c>
      <c r="I140" s="5">
        <v>30000</v>
      </c>
      <c r="J140" s="5">
        <v>53</v>
      </c>
      <c r="K140" s="5">
        <v>57</v>
      </c>
      <c r="L140" s="5">
        <v>59</v>
      </c>
      <c r="M140" s="5">
        <v>1</v>
      </c>
      <c r="N140" s="5">
        <v>8.5000000000000006E-3</v>
      </c>
      <c r="O140" s="5">
        <v>9.5999999999999992E-3</v>
      </c>
      <c r="P140" s="5">
        <v>1.29E-2</v>
      </c>
      <c r="Q140">
        <f>N140*100</f>
        <v>0.85000000000000009</v>
      </c>
      <c r="R140">
        <f>O140*100</f>
        <v>0.96</v>
      </c>
      <c r="S140">
        <f>P140*100</f>
        <v>1.29</v>
      </c>
      <c r="T140">
        <f>AVERAGE(Q140:S140)</f>
        <v>1.0333333333333334</v>
      </c>
    </row>
    <row r="141" spans="1:20" x14ac:dyDescent="0.25">
      <c r="A141" s="6" t="s">
        <v>73</v>
      </c>
      <c r="B141" s="6" t="s">
        <v>104</v>
      </c>
      <c r="C141" s="6" t="s">
        <v>313</v>
      </c>
      <c r="D141" s="6" t="s">
        <v>711</v>
      </c>
      <c r="E141" s="6" t="s">
        <v>712</v>
      </c>
      <c r="F141" s="6" t="s">
        <v>671</v>
      </c>
      <c r="G141" s="6">
        <v>43510.474016203705</v>
      </c>
      <c r="H141" s="6">
        <v>14.4</v>
      </c>
      <c r="I141" s="6">
        <v>30000</v>
      </c>
      <c r="J141" s="6">
        <v>37</v>
      </c>
      <c r="K141" s="6">
        <v>65</v>
      </c>
      <c r="L141" s="6">
        <v>63</v>
      </c>
      <c r="M141" s="6">
        <v>1</v>
      </c>
      <c r="N141" s="6">
        <v>6.0000000000000001E-3</v>
      </c>
      <c r="O141" s="6">
        <v>1.0800000000000001E-2</v>
      </c>
      <c r="P141" s="6">
        <v>1.4200000000000001E-2</v>
      </c>
      <c r="Q141">
        <f>N141*100</f>
        <v>0.6</v>
      </c>
      <c r="R141">
        <f>O141*100</f>
        <v>1.08</v>
      </c>
      <c r="S141">
        <f>P141*100</f>
        <v>1.4200000000000002</v>
      </c>
      <c r="T141">
        <f>AVERAGE(Q141:S141)</f>
        <v>1.0333333333333334</v>
      </c>
    </row>
    <row r="142" spans="1:20" x14ac:dyDescent="0.25">
      <c r="A142" s="3" t="s">
        <v>58</v>
      </c>
      <c r="B142" s="3" t="s">
        <v>105</v>
      </c>
      <c r="C142" s="3" t="s">
        <v>277</v>
      </c>
      <c r="D142" s="3" t="s">
        <v>871</v>
      </c>
      <c r="E142" s="3" t="s">
        <v>872</v>
      </c>
      <c r="F142" s="3" t="s">
        <v>873</v>
      </c>
      <c r="G142" s="3">
        <v>43509.721215277779</v>
      </c>
      <c r="H142" s="3">
        <v>13.6</v>
      </c>
      <c r="I142" s="3">
        <v>30000</v>
      </c>
      <c r="J142" s="3">
        <v>47</v>
      </c>
      <c r="K142" s="3">
        <v>55</v>
      </c>
      <c r="L142" s="3">
        <v>65</v>
      </c>
      <c r="M142" s="3">
        <v>1</v>
      </c>
      <c r="N142" s="3">
        <v>7.4999999999999997E-3</v>
      </c>
      <c r="O142" s="3">
        <v>9.4999999999999998E-3</v>
      </c>
      <c r="P142" s="3">
        <v>1.3899999999999999E-2</v>
      </c>
      <c r="Q142">
        <f>N142*100</f>
        <v>0.75</v>
      </c>
      <c r="R142">
        <f>O142*100</f>
        <v>0.95</v>
      </c>
      <c r="S142">
        <f>P142*100</f>
        <v>1.39</v>
      </c>
      <c r="T142">
        <f>AVERAGE(Q142:S142)</f>
        <v>1.03</v>
      </c>
    </row>
    <row r="143" spans="1:20" x14ac:dyDescent="0.25">
      <c r="A143" s="3" t="s">
        <v>56</v>
      </c>
      <c r="B143" s="3" t="s">
        <v>105</v>
      </c>
      <c r="C143" s="3" t="s">
        <v>271</v>
      </c>
      <c r="D143" s="3" t="s">
        <v>867</v>
      </c>
      <c r="E143" s="3" t="s">
        <v>868</v>
      </c>
      <c r="F143" s="3" t="s">
        <v>792</v>
      </c>
      <c r="G143" s="3">
        <v>43509.720069444447</v>
      </c>
      <c r="H143" s="3">
        <v>14.7</v>
      </c>
      <c r="I143" s="3">
        <v>30000</v>
      </c>
      <c r="J143" s="3">
        <v>47</v>
      </c>
      <c r="K143" s="3">
        <v>53</v>
      </c>
      <c r="L143" s="3">
        <v>60</v>
      </c>
      <c r="M143" s="3">
        <v>1</v>
      </c>
      <c r="N143" s="3">
        <v>7.7999999999999996E-3</v>
      </c>
      <c r="O143" s="3">
        <v>9.1999999999999998E-3</v>
      </c>
      <c r="P143" s="3">
        <v>1.3299999999999999E-2</v>
      </c>
      <c r="Q143">
        <f>N143*100</f>
        <v>0.77999999999999992</v>
      </c>
      <c r="R143">
        <f>O143*100</f>
        <v>0.91999999999999993</v>
      </c>
      <c r="S143">
        <f>P143*100</f>
        <v>1.3299999999999998</v>
      </c>
      <c r="T143">
        <f>AVERAGE(Q143:S143)</f>
        <v>1.0099999999999998</v>
      </c>
    </row>
    <row r="144" spans="1:20" x14ac:dyDescent="0.25">
      <c r="A144" s="5" t="s">
        <v>48</v>
      </c>
      <c r="B144" s="5" t="s">
        <v>103</v>
      </c>
      <c r="C144" s="5" t="s">
        <v>239</v>
      </c>
      <c r="D144" s="5" t="s">
        <v>480</v>
      </c>
      <c r="E144" s="5" t="s">
        <v>481</v>
      </c>
      <c r="F144" s="5" t="s">
        <v>140</v>
      </c>
      <c r="G144" s="5">
        <v>43510.398981481485</v>
      </c>
      <c r="H144" s="5">
        <v>12.9</v>
      </c>
      <c r="I144" s="5">
        <v>30000</v>
      </c>
      <c r="J144" s="5">
        <v>33</v>
      </c>
      <c r="K144" s="5">
        <v>65</v>
      </c>
      <c r="L144" s="5">
        <v>65</v>
      </c>
      <c r="M144" s="5">
        <v>1</v>
      </c>
      <c r="N144" s="5">
        <v>5.1000000000000004E-3</v>
      </c>
      <c r="O144" s="5">
        <v>1.0999999999999999E-2</v>
      </c>
      <c r="P144" s="5">
        <v>1.3899999999999999E-2</v>
      </c>
      <c r="Q144">
        <f>N144*100</f>
        <v>0.51</v>
      </c>
      <c r="R144">
        <f>O144*100</f>
        <v>1.0999999999999999</v>
      </c>
      <c r="S144">
        <f>P144*100</f>
        <v>1.39</v>
      </c>
      <c r="T144">
        <f>AVERAGE(Q144:S144)</f>
        <v>1</v>
      </c>
    </row>
    <row r="145" spans="1:20" x14ac:dyDescent="0.25">
      <c r="A145" s="3" t="s">
        <v>81</v>
      </c>
      <c r="B145" s="3" t="s">
        <v>105</v>
      </c>
      <c r="C145" s="3" t="s">
        <v>346</v>
      </c>
      <c r="D145" s="3" t="s">
        <v>917</v>
      </c>
      <c r="E145" s="3" t="s">
        <v>918</v>
      </c>
      <c r="F145" s="3" t="s">
        <v>899</v>
      </c>
      <c r="G145" s="3">
        <v>43509.734525462962</v>
      </c>
      <c r="H145" s="3">
        <v>13.6</v>
      </c>
      <c r="I145" s="3">
        <v>30000</v>
      </c>
      <c r="J145" s="3">
        <v>34</v>
      </c>
      <c r="K145" s="3">
        <v>69</v>
      </c>
      <c r="L145" s="3">
        <v>55</v>
      </c>
      <c r="M145" s="3">
        <v>1</v>
      </c>
      <c r="N145" s="3">
        <v>5.5999999999999999E-3</v>
      </c>
      <c r="O145" s="3">
        <v>1.1599999999999999E-2</v>
      </c>
      <c r="P145" s="3">
        <v>1.2200000000000001E-2</v>
      </c>
      <c r="Q145">
        <f>N145*100</f>
        <v>0.55999999999999994</v>
      </c>
      <c r="R145">
        <f>O145*100</f>
        <v>1.1599999999999999</v>
      </c>
      <c r="S145">
        <f>P145*100</f>
        <v>1.22</v>
      </c>
      <c r="T145">
        <f>AVERAGE(Q145:S145)</f>
        <v>0.97999999999999987</v>
      </c>
    </row>
    <row r="146" spans="1:20" x14ac:dyDescent="0.25">
      <c r="A146" s="6" t="s">
        <v>29</v>
      </c>
      <c r="B146" s="6" t="s">
        <v>104</v>
      </c>
      <c r="C146" s="6" t="s">
        <v>182</v>
      </c>
      <c r="D146" s="6" t="s">
        <v>626</v>
      </c>
      <c r="E146" s="6" t="s">
        <v>627</v>
      </c>
      <c r="F146" s="6" t="s">
        <v>140</v>
      </c>
      <c r="G146" s="6">
        <v>43510.449212962965</v>
      </c>
      <c r="H146" s="6">
        <v>17.8</v>
      </c>
      <c r="I146" s="6">
        <v>30000</v>
      </c>
      <c r="J146" s="6">
        <v>32</v>
      </c>
      <c r="K146" s="6">
        <v>64</v>
      </c>
      <c r="L146" s="6">
        <v>61</v>
      </c>
      <c r="M146" s="6">
        <v>1</v>
      </c>
      <c r="N146" s="6">
        <v>5.3E-3</v>
      </c>
      <c r="O146" s="6">
        <v>1.04E-2</v>
      </c>
      <c r="P146" s="6">
        <v>1.34E-2</v>
      </c>
      <c r="Q146">
        <f>N146*100</f>
        <v>0.53</v>
      </c>
      <c r="R146">
        <f>O146*100</f>
        <v>1.04</v>
      </c>
      <c r="S146">
        <f>P146*100</f>
        <v>1.34</v>
      </c>
      <c r="T146">
        <f>AVERAGE(Q146:S146)</f>
        <v>0.97000000000000008</v>
      </c>
    </row>
    <row r="147" spans="1:20" x14ac:dyDescent="0.25">
      <c r="A147" s="3" t="s">
        <v>88</v>
      </c>
      <c r="B147" s="3" t="s">
        <v>105</v>
      </c>
      <c r="C147" s="3" t="s">
        <v>367</v>
      </c>
      <c r="D147" s="3" t="s">
        <v>932</v>
      </c>
      <c r="E147" s="3" t="s">
        <v>933</v>
      </c>
      <c r="F147" s="3" t="s">
        <v>931</v>
      </c>
      <c r="G147" s="3">
        <v>43509.73841435185</v>
      </c>
      <c r="H147" s="3">
        <v>14.4</v>
      </c>
      <c r="I147" s="3">
        <v>30000</v>
      </c>
      <c r="J147" s="3">
        <v>39</v>
      </c>
      <c r="K147" s="3">
        <v>36</v>
      </c>
      <c r="L147" s="3">
        <v>74</v>
      </c>
      <c r="M147" s="3">
        <v>1</v>
      </c>
      <c r="N147" s="3">
        <v>6.4999999999999997E-3</v>
      </c>
      <c r="O147" s="3">
        <v>6.0000000000000001E-3</v>
      </c>
      <c r="P147" s="3">
        <v>1.66E-2</v>
      </c>
      <c r="Q147">
        <f>N147*100</f>
        <v>0.65</v>
      </c>
      <c r="R147">
        <f>O147*100</f>
        <v>0.6</v>
      </c>
      <c r="S147">
        <f>P147*100</f>
        <v>1.66</v>
      </c>
      <c r="T147">
        <f>AVERAGE(Q147:S147)</f>
        <v>0.97000000000000008</v>
      </c>
    </row>
    <row r="148" spans="1:20" x14ac:dyDescent="0.25">
      <c r="A148" s="4" t="s">
        <v>51</v>
      </c>
      <c r="B148" s="4" t="s">
        <v>102</v>
      </c>
      <c r="C148" s="4" t="s">
        <v>248</v>
      </c>
      <c r="D148" s="4" t="s">
        <v>249</v>
      </c>
      <c r="E148" s="4" t="s">
        <v>250</v>
      </c>
      <c r="F148" s="4" t="s">
        <v>140</v>
      </c>
      <c r="G148" s="4">
        <v>43509.777141203704</v>
      </c>
      <c r="H148" s="4">
        <v>14.4</v>
      </c>
      <c r="I148" s="4">
        <v>30000</v>
      </c>
      <c r="J148" s="4">
        <v>27</v>
      </c>
      <c r="K148" s="4">
        <v>73</v>
      </c>
      <c r="L148" s="4">
        <v>58</v>
      </c>
      <c r="M148" s="4">
        <v>1</v>
      </c>
      <c r="N148" s="4">
        <v>4.1999999999999997E-3</v>
      </c>
      <c r="O148" s="4">
        <v>1.2E-2</v>
      </c>
      <c r="P148" s="4">
        <v>1.2500000000000001E-2</v>
      </c>
      <c r="Q148">
        <f>N148*100</f>
        <v>0.42</v>
      </c>
      <c r="R148">
        <f>O148*100</f>
        <v>1.2</v>
      </c>
      <c r="S148">
        <f>P148*100</f>
        <v>1.25</v>
      </c>
      <c r="T148">
        <f>AVERAGE(Q148:S148)</f>
        <v>0.95666666666666667</v>
      </c>
    </row>
    <row r="149" spans="1:20" x14ac:dyDescent="0.25">
      <c r="A149" s="6" t="s">
        <v>19</v>
      </c>
      <c r="B149" s="6" t="s">
        <v>104</v>
      </c>
      <c r="C149" s="6" t="s">
        <v>153</v>
      </c>
      <c r="D149" s="6" t="s">
        <v>607</v>
      </c>
      <c r="E149" s="6" t="s">
        <v>608</v>
      </c>
      <c r="F149" s="6" t="s">
        <v>140</v>
      </c>
      <c r="G149" s="6">
        <v>43510.44326388889</v>
      </c>
      <c r="H149" s="6">
        <v>14.7</v>
      </c>
      <c r="I149" s="6">
        <v>30000</v>
      </c>
      <c r="J149" s="6">
        <v>42</v>
      </c>
      <c r="K149" s="6">
        <v>52</v>
      </c>
      <c r="L149" s="6">
        <v>53</v>
      </c>
      <c r="M149" s="6">
        <v>1</v>
      </c>
      <c r="N149" s="6">
        <v>7.3000000000000001E-3</v>
      </c>
      <c r="O149" s="6">
        <v>8.6999999999999994E-3</v>
      </c>
      <c r="P149" s="6">
        <v>1.2500000000000001E-2</v>
      </c>
      <c r="Q149">
        <f>N149*100</f>
        <v>0.73</v>
      </c>
      <c r="R149">
        <f>O149*100</f>
        <v>0.86999999999999988</v>
      </c>
      <c r="S149">
        <f>P149*100</f>
        <v>1.25</v>
      </c>
      <c r="T149">
        <f>AVERAGE(Q149:S149)</f>
        <v>0.94999999999999984</v>
      </c>
    </row>
    <row r="150" spans="1:20" x14ac:dyDescent="0.25">
      <c r="A150" s="3" t="s">
        <v>19</v>
      </c>
      <c r="B150" s="3" t="s">
        <v>105</v>
      </c>
      <c r="C150" s="3" t="s">
        <v>161</v>
      </c>
      <c r="D150" s="3" t="s">
        <v>797</v>
      </c>
      <c r="E150" s="3" t="s">
        <v>798</v>
      </c>
      <c r="F150" s="3" t="s">
        <v>792</v>
      </c>
      <c r="G150" s="3">
        <v>43509.696643518517</v>
      </c>
      <c r="H150" s="3">
        <v>16.899999999999999</v>
      </c>
      <c r="I150" s="3">
        <v>30000</v>
      </c>
      <c r="J150" s="3">
        <v>32</v>
      </c>
      <c r="K150" s="3">
        <v>54</v>
      </c>
      <c r="L150" s="3">
        <v>56</v>
      </c>
      <c r="M150" s="3">
        <v>1</v>
      </c>
      <c r="N150" s="3">
        <v>5.5999999999999999E-3</v>
      </c>
      <c r="O150" s="3">
        <v>9.7000000000000003E-3</v>
      </c>
      <c r="P150" s="3">
        <v>1.2699999999999999E-2</v>
      </c>
      <c r="Q150">
        <f>N150*100</f>
        <v>0.55999999999999994</v>
      </c>
      <c r="R150">
        <f>O150*100</f>
        <v>0.97</v>
      </c>
      <c r="S150">
        <f>P150*100</f>
        <v>1.27</v>
      </c>
      <c r="T150">
        <f>AVERAGE(Q150:S150)</f>
        <v>0.93333333333333324</v>
      </c>
    </row>
    <row r="151" spans="1:20" x14ac:dyDescent="0.25">
      <c r="A151" s="5" t="s">
        <v>100</v>
      </c>
      <c r="B151" s="5" t="s">
        <v>103</v>
      </c>
      <c r="C151" s="5" t="s">
        <v>394</v>
      </c>
      <c r="D151" s="5" t="s">
        <v>581</v>
      </c>
      <c r="E151" s="5" t="s">
        <v>582</v>
      </c>
      <c r="F151" s="5" t="s">
        <v>140</v>
      </c>
      <c r="G151" s="5">
        <v>43510.428310185183</v>
      </c>
      <c r="H151" s="5">
        <v>18.600000000000001</v>
      </c>
      <c r="I151" s="5">
        <v>30000</v>
      </c>
      <c r="J151" s="5">
        <v>39</v>
      </c>
      <c r="K151" s="5">
        <v>50</v>
      </c>
      <c r="L151" s="5">
        <v>60</v>
      </c>
      <c r="M151" s="5">
        <v>1</v>
      </c>
      <c r="N151" s="5">
        <v>6.4000000000000003E-3</v>
      </c>
      <c r="O151" s="5">
        <v>8.0999999999999996E-3</v>
      </c>
      <c r="P151" s="5">
        <v>1.32E-2</v>
      </c>
      <c r="Q151">
        <f>N151*100</f>
        <v>0.64</v>
      </c>
      <c r="R151">
        <f>O151*100</f>
        <v>0.80999999999999994</v>
      </c>
      <c r="S151">
        <f>P151*100</f>
        <v>1.32</v>
      </c>
      <c r="T151">
        <f>AVERAGE(Q151:S151)</f>
        <v>0.92333333333333334</v>
      </c>
    </row>
    <row r="152" spans="1:20" x14ac:dyDescent="0.25">
      <c r="A152" s="4" t="s">
        <v>28</v>
      </c>
      <c r="B152" s="4" t="s">
        <v>102</v>
      </c>
      <c r="C152" s="4" t="s">
        <v>179</v>
      </c>
      <c r="D152" s="4" t="s">
        <v>180</v>
      </c>
      <c r="E152" s="4" t="s">
        <v>181</v>
      </c>
      <c r="F152" s="4" t="s">
        <v>140</v>
      </c>
      <c r="G152" s="4">
        <v>43509.763715277775</v>
      </c>
      <c r="H152" s="4">
        <v>14.6</v>
      </c>
      <c r="I152" s="4">
        <v>30000</v>
      </c>
      <c r="J152" s="4">
        <v>34</v>
      </c>
      <c r="K152" s="4">
        <v>68</v>
      </c>
      <c r="L152" s="4">
        <v>47</v>
      </c>
      <c r="M152" s="4">
        <v>1</v>
      </c>
      <c r="N152" s="4">
        <v>5.4999999999999997E-3</v>
      </c>
      <c r="O152" s="4">
        <v>1.1599999999999999E-2</v>
      </c>
      <c r="P152" s="4">
        <v>1.0200000000000001E-2</v>
      </c>
      <c r="Q152">
        <f>N152*100</f>
        <v>0.54999999999999993</v>
      </c>
      <c r="R152">
        <f>O152*100</f>
        <v>1.1599999999999999</v>
      </c>
      <c r="S152">
        <f>P152*100</f>
        <v>1.02</v>
      </c>
      <c r="T152">
        <f>AVERAGE(Q152:S152)</f>
        <v>0.91</v>
      </c>
    </row>
    <row r="153" spans="1:20" x14ac:dyDescent="0.25">
      <c r="A153" s="3" t="s">
        <v>75</v>
      </c>
      <c r="B153" s="3" t="s">
        <v>105</v>
      </c>
      <c r="C153" s="3" t="s">
        <v>328</v>
      </c>
      <c r="D153" s="3" t="s">
        <v>906</v>
      </c>
      <c r="E153" s="3" t="s">
        <v>907</v>
      </c>
      <c r="F153" s="3" t="s">
        <v>899</v>
      </c>
      <c r="G153" s="3">
        <v>43509.730949074074</v>
      </c>
      <c r="H153" s="3">
        <v>15.1</v>
      </c>
      <c r="I153" s="3">
        <v>30000</v>
      </c>
      <c r="J153" s="3">
        <v>43</v>
      </c>
      <c r="K153" s="3">
        <v>49</v>
      </c>
      <c r="L153" s="3">
        <v>48</v>
      </c>
      <c r="M153" s="3">
        <v>1</v>
      </c>
      <c r="N153" s="3">
        <v>7.1000000000000004E-3</v>
      </c>
      <c r="O153" s="3">
        <v>8.8000000000000005E-3</v>
      </c>
      <c r="P153" s="3">
        <v>1.09E-2</v>
      </c>
      <c r="Q153">
        <f>N153*100</f>
        <v>0.71000000000000008</v>
      </c>
      <c r="R153">
        <f>O153*100</f>
        <v>0.88</v>
      </c>
      <c r="S153">
        <f>P153*100</f>
        <v>1.0900000000000001</v>
      </c>
      <c r="T153">
        <f>AVERAGE(Q153:S153)</f>
        <v>0.89333333333333342</v>
      </c>
    </row>
    <row r="154" spans="1:20" x14ac:dyDescent="0.25">
      <c r="A154" s="3" t="s">
        <v>87</v>
      </c>
      <c r="B154" s="3" t="s">
        <v>105</v>
      </c>
      <c r="C154" s="3" t="s">
        <v>364</v>
      </c>
      <c r="D154" s="3" t="s">
        <v>879</v>
      </c>
      <c r="E154" s="3" t="s">
        <v>930</v>
      </c>
      <c r="F154" s="3" t="s">
        <v>931</v>
      </c>
      <c r="G154" s="3">
        <v>43509.737835648149</v>
      </c>
      <c r="H154" s="3">
        <v>14.3</v>
      </c>
      <c r="I154" s="3">
        <v>30000</v>
      </c>
      <c r="J154" s="3">
        <v>35</v>
      </c>
      <c r="K154" s="3">
        <v>65</v>
      </c>
      <c r="L154" s="3">
        <v>42</v>
      </c>
      <c r="M154" s="3">
        <v>1</v>
      </c>
      <c r="N154" s="3">
        <v>5.7999999999999996E-3</v>
      </c>
      <c r="O154" s="3">
        <v>1.0999999999999999E-2</v>
      </c>
      <c r="P154" s="3">
        <v>9.4999999999999998E-3</v>
      </c>
      <c r="Q154">
        <f>N154*100</f>
        <v>0.57999999999999996</v>
      </c>
      <c r="R154">
        <f>O154*100</f>
        <v>1.0999999999999999</v>
      </c>
      <c r="S154">
        <f>P154*100</f>
        <v>0.95</v>
      </c>
      <c r="T154">
        <f>AVERAGE(Q154:S154)</f>
        <v>0.87666666666666659</v>
      </c>
    </row>
    <row r="155" spans="1:20" x14ac:dyDescent="0.25">
      <c r="A155" s="4" t="s">
        <v>74</v>
      </c>
      <c r="B155" s="4" t="s">
        <v>102</v>
      </c>
      <c r="C155" s="4" t="s">
        <v>316</v>
      </c>
      <c r="D155" s="4" t="s">
        <v>317</v>
      </c>
      <c r="E155" s="4" t="s">
        <v>318</v>
      </c>
      <c r="F155" s="4" t="s">
        <v>140</v>
      </c>
      <c r="G155" s="4">
        <v>43509.790266203701</v>
      </c>
      <c r="H155" s="4">
        <v>12.8</v>
      </c>
      <c r="I155" s="4">
        <v>30000</v>
      </c>
      <c r="J155" s="4">
        <v>27</v>
      </c>
      <c r="K155" s="4">
        <v>53</v>
      </c>
      <c r="L155" s="4">
        <v>67</v>
      </c>
      <c r="M155" s="4">
        <v>1</v>
      </c>
      <c r="N155" s="4">
        <v>4.0000000000000001E-3</v>
      </c>
      <c r="O155" s="4">
        <v>8.6E-3</v>
      </c>
      <c r="P155" s="4">
        <v>1.35E-2</v>
      </c>
      <c r="Q155">
        <f>N155*100</f>
        <v>0.4</v>
      </c>
      <c r="R155">
        <f>O155*100</f>
        <v>0.86</v>
      </c>
      <c r="S155">
        <f>P155*100</f>
        <v>1.35</v>
      </c>
      <c r="T155">
        <f>AVERAGE(Q155:S155)</f>
        <v>0.87000000000000011</v>
      </c>
    </row>
    <row r="156" spans="1:20" x14ac:dyDescent="0.25">
      <c r="A156" s="4" t="s">
        <v>42</v>
      </c>
      <c r="B156" s="4" t="s">
        <v>102</v>
      </c>
      <c r="C156" s="4" t="s">
        <v>221</v>
      </c>
      <c r="D156" s="4" t="s">
        <v>222</v>
      </c>
      <c r="E156" s="4" t="s">
        <v>223</v>
      </c>
      <c r="F156" s="4" t="s">
        <v>140</v>
      </c>
      <c r="G156" s="4">
        <v>43509.771990740737</v>
      </c>
      <c r="H156" s="4">
        <v>18.600000000000001</v>
      </c>
      <c r="I156" s="4">
        <v>30000</v>
      </c>
      <c r="J156" s="4">
        <v>31</v>
      </c>
      <c r="K156" s="4">
        <v>56</v>
      </c>
      <c r="L156" s="4">
        <v>54</v>
      </c>
      <c r="M156" s="4">
        <v>1</v>
      </c>
      <c r="N156" s="4">
        <v>4.8999999999999998E-3</v>
      </c>
      <c r="O156" s="4">
        <v>9.4000000000000004E-3</v>
      </c>
      <c r="P156" s="4">
        <v>1.18E-2</v>
      </c>
      <c r="Q156">
        <f>N156*100</f>
        <v>0.49</v>
      </c>
      <c r="R156">
        <f>O156*100</f>
        <v>0.94000000000000006</v>
      </c>
      <c r="S156">
        <f>P156*100</f>
        <v>1.18</v>
      </c>
      <c r="T156">
        <f>AVERAGE(Q156:S156)</f>
        <v>0.87000000000000011</v>
      </c>
    </row>
    <row r="157" spans="1:20" x14ac:dyDescent="0.25">
      <c r="A157" s="4" t="s">
        <v>14</v>
      </c>
      <c r="B157" s="4" t="s">
        <v>102</v>
      </c>
      <c r="C157" s="4" t="s">
        <v>137</v>
      </c>
      <c r="D157" s="4" t="s">
        <v>138</v>
      </c>
      <c r="E157" s="4" t="s">
        <v>139</v>
      </c>
      <c r="F157" s="4" t="s">
        <v>140</v>
      </c>
      <c r="G157" s="4">
        <v>43509.75508101852</v>
      </c>
      <c r="H157" s="4">
        <v>14.8</v>
      </c>
      <c r="I157" s="4">
        <v>30000</v>
      </c>
      <c r="J157" s="4">
        <v>26</v>
      </c>
      <c r="K157" s="4">
        <v>61</v>
      </c>
      <c r="L157" s="4">
        <v>49</v>
      </c>
      <c r="M157" s="4">
        <v>1</v>
      </c>
      <c r="N157" s="4">
        <v>4.4000000000000003E-3</v>
      </c>
      <c r="O157" s="4">
        <v>1.0800000000000001E-2</v>
      </c>
      <c r="P157" s="4">
        <v>1.09E-2</v>
      </c>
      <c r="Q157">
        <f>N157*100</f>
        <v>0.44</v>
      </c>
      <c r="R157">
        <f>O157*100</f>
        <v>1.08</v>
      </c>
      <c r="S157">
        <f>P157*100</f>
        <v>1.0900000000000001</v>
      </c>
      <c r="T157">
        <f>AVERAGE(Q157:S157)</f>
        <v>0.87000000000000011</v>
      </c>
    </row>
    <row r="158" spans="1:20" x14ac:dyDescent="0.25">
      <c r="A158" s="4" t="s">
        <v>73</v>
      </c>
      <c r="B158" s="4" t="s">
        <v>102</v>
      </c>
      <c r="C158" s="4" t="s">
        <v>313</v>
      </c>
      <c r="D158" s="4" t="s">
        <v>314</v>
      </c>
      <c r="E158" s="4" t="s">
        <v>315</v>
      </c>
      <c r="F158" s="4" t="s">
        <v>140</v>
      </c>
      <c r="G158" s="4">
        <v>43509.789699074077</v>
      </c>
      <c r="H158" s="4">
        <v>13.6</v>
      </c>
      <c r="I158" s="4">
        <v>30000</v>
      </c>
      <c r="J158" s="4">
        <v>35</v>
      </c>
      <c r="K158" s="4">
        <v>60</v>
      </c>
      <c r="L158" s="4">
        <v>52</v>
      </c>
      <c r="M158" s="4">
        <v>1</v>
      </c>
      <c r="N158" s="4">
        <v>5.4000000000000003E-3</v>
      </c>
      <c r="O158" s="4">
        <v>0.01</v>
      </c>
      <c r="P158" s="4">
        <v>1.06E-2</v>
      </c>
      <c r="Q158">
        <f>N158*100</f>
        <v>0.54</v>
      </c>
      <c r="R158">
        <f>O158*100</f>
        <v>1</v>
      </c>
      <c r="S158">
        <f>P158*100</f>
        <v>1.06</v>
      </c>
      <c r="T158">
        <f>AVERAGE(Q158:S158)</f>
        <v>0.8666666666666667</v>
      </c>
    </row>
    <row r="159" spans="1:20" x14ac:dyDescent="0.25">
      <c r="A159" s="6" t="s">
        <v>12</v>
      </c>
      <c r="B159" s="6" t="s">
        <v>104</v>
      </c>
      <c r="C159" s="6" t="s">
        <v>130</v>
      </c>
      <c r="D159" s="6" t="s">
        <v>595</v>
      </c>
      <c r="E159" s="6" t="s">
        <v>596</v>
      </c>
      <c r="F159" s="6" t="s">
        <v>140</v>
      </c>
      <c r="G159" s="6">
        <v>43510.438738425924</v>
      </c>
      <c r="H159" s="6">
        <v>15.5</v>
      </c>
      <c r="I159" s="6">
        <v>30000</v>
      </c>
      <c r="J159" s="6">
        <v>32</v>
      </c>
      <c r="K159" s="6">
        <v>61</v>
      </c>
      <c r="L159" s="6">
        <v>46</v>
      </c>
      <c r="M159" s="6">
        <v>1</v>
      </c>
      <c r="N159" s="6">
        <v>5.3E-3</v>
      </c>
      <c r="O159" s="6">
        <v>1.03E-2</v>
      </c>
      <c r="P159" s="6">
        <v>1.03E-2</v>
      </c>
      <c r="Q159">
        <f>N159*100</f>
        <v>0.53</v>
      </c>
      <c r="R159">
        <f>O159*100</f>
        <v>1.03</v>
      </c>
      <c r="S159">
        <f>P159*100</f>
        <v>1.03</v>
      </c>
      <c r="T159">
        <f>AVERAGE(Q159:S159)</f>
        <v>0.86333333333333329</v>
      </c>
    </row>
    <row r="160" spans="1:20" x14ac:dyDescent="0.25">
      <c r="A160" s="3" t="s">
        <v>77</v>
      </c>
      <c r="B160" s="3" t="s">
        <v>105</v>
      </c>
      <c r="C160" s="3" t="s">
        <v>334</v>
      </c>
      <c r="D160" s="3" t="s">
        <v>558</v>
      </c>
      <c r="E160" s="3" t="s">
        <v>910</v>
      </c>
      <c r="F160" s="3" t="s">
        <v>899</v>
      </c>
      <c r="G160" s="3">
        <v>43509.732164351852</v>
      </c>
      <c r="H160" s="3">
        <v>15.4</v>
      </c>
      <c r="I160" s="3">
        <v>30000</v>
      </c>
      <c r="J160" s="3">
        <v>29</v>
      </c>
      <c r="K160" s="3">
        <v>56</v>
      </c>
      <c r="L160" s="3">
        <v>49</v>
      </c>
      <c r="M160" s="3">
        <v>1</v>
      </c>
      <c r="N160" s="3">
        <v>4.7999999999999996E-3</v>
      </c>
      <c r="O160" s="3">
        <v>9.5999999999999992E-3</v>
      </c>
      <c r="P160" s="3">
        <v>1.11E-2</v>
      </c>
      <c r="Q160">
        <f>N160*100</f>
        <v>0.48</v>
      </c>
      <c r="R160">
        <f>O160*100</f>
        <v>0.96</v>
      </c>
      <c r="S160">
        <f>P160*100</f>
        <v>1.1100000000000001</v>
      </c>
      <c r="T160">
        <f>AVERAGE(Q160:S160)</f>
        <v>0.85</v>
      </c>
    </row>
    <row r="161" spans="1:20" x14ac:dyDescent="0.25">
      <c r="A161" s="6" t="s">
        <v>77</v>
      </c>
      <c r="B161" s="6" t="s">
        <v>104</v>
      </c>
      <c r="C161" s="6" t="s">
        <v>325</v>
      </c>
      <c r="D161" s="6" t="s">
        <v>719</v>
      </c>
      <c r="E161" s="6" t="s">
        <v>720</v>
      </c>
      <c r="F161" s="6" t="s">
        <v>671</v>
      </c>
      <c r="G161" s="6">
        <v>43510.476331018515</v>
      </c>
      <c r="H161" s="6">
        <v>16</v>
      </c>
      <c r="I161" s="6">
        <v>30000</v>
      </c>
      <c r="J161" s="6">
        <v>32</v>
      </c>
      <c r="K161" s="6">
        <v>55</v>
      </c>
      <c r="L161" s="6">
        <v>52</v>
      </c>
      <c r="M161" s="6">
        <v>1</v>
      </c>
      <c r="N161" s="6">
        <v>5.1000000000000004E-3</v>
      </c>
      <c r="O161" s="6">
        <v>8.8999999999999999E-3</v>
      </c>
      <c r="P161" s="6">
        <v>1.14E-2</v>
      </c>
      <c r="Q161">
        <f>N161*100</f>
        <v>0.51</v>
      </c>
      <c r="R161">
        <f>O161*100</f>
        <v>0.89</v>
      </c>
      <c r="S161">
        <f>P161*100</f>
        <v>1.1400000000000001</v>
      </c>
      <c r="T161">
        <f>AVERAGE(Q161:S161)</f>
        <v>0.84666666666666668</v>
      </c>
    </row>
    <row r="162" spans="1:20" x14ac:dyDescent="0.25">
      <c r="A162" s="6" t="s">
        <v>43</v>
      </c>
      <c r="B162" s="6" t="s">
        <v>104</v>
      </c>
      <c r="C162" s="6" t="s">
        <v>224</v>
      </c>
      <c r="D162" s="6" t="s">
        <v>653</v>
      </c>
      <c r="E162" s="6" t="s">
        <v>654</v>
      </c>
      <c r="F162" s="6" t="s">
        <v>140</v>
      </c>
      <c r="G162" s="6">
        <v>43510.457280092596</v>
      </c>
      <c r="H162" s="6">
        <v>14.2</v>
      </c>
      <c r="I162" s="6">
        <v>30000</v>
      </c>
      <c r="J162" s="6">
        <v>41</v>
      </c>
      <c r="K162" s="6">
        <v>54</v>
      </c>
      <c r="L162" s="6">
        <v>41</v>
      </c>
      <c r="M162" s="6">
        <v>1</v>
      </c>
      <c r="N162" s="6">
        <v>6.7999999999999996E-3</v>
      </c>
      <c r="O162" s="6">
        <v>9.1000000000000004E-3</v>
      </c>
      <c r="P162" s="6">
        <v>9.1999999999999998E-3</v>
      </c>
      <c r="Q162">
        <f>N162*100</f>
        <v>0.67999999999999994</v>
      </c>
      <c r="R162">
        <f>O162*100</f>
        <v>0.91</v>
      </c>
      <c r="S162">
        <f>P162*100</f>
        <v>0.91999999999999993</v>
      </c>
      <c r="T162">
        <f>AVERAGE(Q162:S162)</f>
        <v>0.83666666666666656</v>
      </c>
    </row>
    <row r="163" spans="1:20" x14ac:dyDescent="0.25">
      <c r="A163" s="5" t="s">
        <v>16</v>
      </c>
      <c r="B163" s="5" t="s">
        <v>103</v>
      </c>
      <c r="C163" s="5" t="s">
        <v>144</v>
      </c>
      <c r="D163" s="5" t="s">
        <v>418</v>
      </c>
      <c r="E163" s="5" t="s">
        <v>419</v>
      </c>
      <c r="F163" s="5" t="s">
        <v>140</v>
      </c>
      <c r="G163" s="5">
        <v>43510.380381944444</v>
      </c>
      <c r="H163" s="5">
        <v>16</v>
      </c>
      <c r="I163" s="5">
        <v>30000</v>
      </c>
      <c r="J163" s="5">
        <v>33</v>
      </c>
      <c r="K163" s="5">
        <v>49</v>
      </c>
      <c r="L163" s="5">
        <v>49</v>
      </c>
      <c r="M163" s="5">
        <v>1</v>
      </c>
      <c r="N163" s="5">
        <v>5.4999999999999997E-3</v>
      </c>
      <c r="O163" s="5">
        <v>8.0000000000000002E-3</v>
      </c>
      <c r="P163" s="5">
        <v>1.14E-2</v>
      </c>
      <c r="Q163">
        <f>N163*100</f>
        <v>0.54999999999999993</v>
      </c>
      <c r="R163">
        <f>O163*100</f>
        <v>0.8</v>
      </c>
      <c r="S163">
        <f>P163*100</f>
        <v>1.1400000000000001</v>
      </c>
      <c r="T163">
        <f>AVERAGE(Q163:S163)</f>
        <v>0.83000000000000007</v>
      </c>
    </row>
    <row r="164" spans="1:20" x14ac:dyDescent="0.25">
      <c r="A164" s="3" t="s">
        <v>46</v>
      </c>
      <c r="B164" s="3" t="s">
        <v>105</v>
      </c>
      <c r="C164" s="3" t="s">
        <v>242</v>
      </c>
      <c r="D164" s="3" t="s">
        <v>847</v>
      </c>
      <c r="E164" s="3" t="s">
        <v>848</v>
      </c>
      <c r="F164" s="3" t="s">
        <v>792</v>
      </c>
      <c r="G164" s="3">
        <v>43509.714386574073</v>
      </c>
      <c r="H164" s="3">
        <v>6.8</v>
      </c>
      <c r="I164" s="3">
        <v>30000</v>
      </c>
      <c r="J164" s="3">
        <v>25</v>
      </c>
      <c r="K164" s="3">
        <v>62</v>
      </c>
      <c r="L164" s="3">
        <v>49</v>
      </c>
      <c r="M164" s="3">
        <v>1</v>
      </c>
      <c r="N164" s="3">
        <v>4.0000000000000001E-3</v>
      </c>
      <c r="O164" s="3">
        <v>1.0500000000000001E-2</v>
      </c>
      <c r="P164" s="3">
        <v>1.04E-2</v>
      </c>
      <c r="Q164">
        <f>N164*100</f>
        <v>0.4</v>
      </c>
      <c r="R164">
        <f>O164*100</f>
        <v>1.05</v>
      </c>
      <c r="S164">
        <f>P164*100</f>
        <v>1.04</v>
      </c>
      <c r="T164">
        <f>AVERAGE(Q164:S164)</f>
        <v>0.83000000000000007</v>
      </c>
    </row>
    <row r="165" spans="1:20" x14ac:dyDescent="0.25">
      <c r="A165" s="4" t="s">
        <v>92</v>
      </c>
      <c r="B165" s="4" t="s">
        <v>102</v>
      </c>
      <c r="C165" s="4" t="s">
        <v>370</v>
      </c>
      <c r="D165" s="4" t="s">
        <v>371</v>
      </c>
      <c r="E165" s="4" t="s">
        <v>372</v>
      </c>
      <c r="F165" s="4" t="s">
        <v>140</v>
      </c>
      <c r="G165" s="4">
        <v>43509.800625000003</v>
      </c>
      <c r="H165" s="4">
        <v>13.2</v>
      </c>
      <c r="I165" s="4">
        <v>30000</v>
      </c>
      <c r="J165" s="4">
        <v>32</v>
      </c>
      <c r="K165" s="4">
        <v>48</v>
      </c>
      <c r="L165" s="4">
        <v>54</v>
      </c>
      <c r="M165" s="4">
        <v>1</v>
      </c>
      <c r="N165" s="4">
        <v>5.0000000000000001E-3</v>
      </c>
      <c r="O165" s="4">
        <v>8.0999999999999996E-3</v>
      </c>
      <c r="P165" s="4">
        <v>1.15E-2</v>
      </c>
      <c r="Q165">
        <f>N165*100</f>
        <v>0.5</v>
      </c>
      <c r="R165">
        <f>O165*100</f>
        <v>0.80999999999999994</v>
      </c>
      <c r="S165">
        <f>P165*100</f>
        <v>1.1499999999999999</v>
      </c>
      <c r="T165">
        <f>AVERAGE(Q165:S165)</f>
        <v>0.82</v>
      </c>
    </row>
    <row r="166" spans="1:20" x14ac:dyDescent="0.25">
      <c r="A166" s="6" t="s">
        <v>48</v>
      </c>
      <c r="B166" s="6" t="s">
        <v>104</v>
      </c>
      <c r="C166" s="6" t="s">
        <v>239</v>
      </c>
      <c r="D166" s="6" t="s">
        <v>661</v>
      </c>
      <c r="E166" s="6" t="s">
        <v>662</v>
      </c>
      <c r="F166" s="6" t="s">
        <v>140</v>
      </c>
      <c r="G166" s="6">
        <v>43510.460069444445</v>
      </c>
      <c r="H166" s="6">
        <v>14</v>
      </c>
      <c r="I166" s="6">
        <v>30000</v>
      </c>
      <c r="J166" s="6">
        <v>37</v>
      </c>
      <c r="K166" s="6">
        <v>38</v>
      </c>
      <c r="L166" s="6">
        <v>50</v>
      </c>
      <c r="M166" s="6">
        <v>1</v>
      </c>
      <c r="N166" s="6">
        <v>6.1999999999999998E-3</v>
      </c>
      <c r="O166" s="6">
        <v>6.4000000000000003E-3</v>
      </c>
      <c r="P166" s="6">
        <v>1.1299999999999999E-2</v>
      </c>
      <c r="Q166">
        <f>N166*100</f>
        <v>0.62</v>
      </c>
      <c r="R166">
        <f>O166*100</f>
        <v>0.64</v>
      </c>
      <c r="S166">
        <f>P166*100</f>
        <v>1.1299999999999999</v>
      </c>
      <c r="T166">
        <f>AVERAGE(Q166:S166)</f>
        <v>0.79666666666666652</v>
      </c>
    </row>
    <row r="167" spans="1:20" x14ac:dyDescent="0.25">
      <c r="A167" s="6" t="s">
        <v>25</v>
      </c>
      <c r="B167" s="6" t="s">
        <v>104</v>
      </c>
      <c r="C167" s="6" t="s">
        <v>170</v>
      </c>
      <c r="D167" s="6" t="s">
        <v>618</v>
      </c>
      <c r="E167" s="6" t="s">
        <v>619</v>
      </c>
      <c r="F167" s="6" t="s">
        <v>140</v>
      </c>
      <c r="G167" s="6">
        <v>43510.446793981479</v>
      </c>
      <c r="H167" s="6">
        <v>15.1</v>
      </c>
      <c r="I167" s="6">
        <v>30000</v>
      </c>
      <c r="J167" s="6">
        <v>34</v>
      </c>
      <c r="K167" s="6">
        <v>54</v>
      </c>
      <c r="L167" s="6">
        <v>40</v>
      </c>
      <c r="M167" s="6">
        <v>1</v>
      </c>
      <c r="N167" s="6">
        <v>5.7999999999999996E-3</v>
      </c>
      <c r="O167" s="6">
        <v>8.9999999999999993E-3</v>
      </c>
      <c r="P167" s="6">
        <v>8.9999999999999993E-3</v>
      </c>
      <c r="Q167">
        <f>N167*100</f>
        <v>0.57999999999999996</v>
      </c>
      <c r="R167">
        <f>O167*100</f>
        <v>0.89999999999999991</v>
      </c>
      <c r="S167">
        <f>P167*100</f>
        <v>0.89999999999999991</v>
      </c>
      <c r="T167">
        <f>AVERAGE(Q167:S167)</f>
        <v>0.79333333333333333</v>
      </c>
    </row>
    <row r="168" spans="1:20" x14ac:dyDescent="0.25">
      <c r="A168" s="6" t="s">
        <v>52</v>
      </c>
      <c r="B168" s="6" t="s">
        <v>104</v>
      </c>
      <c r="C168" s="6" t="s">
        <v>251</v>
      </c>
      <c r="D168" s="6" t="s">
        <v>669</v>
      </c>
      <c r="E168" s="6" t="s">
        <v>670</v>
      </c>
      <c r="F168" s="6" t="s">
        <v>671</v>
      </c>
      <c r="G168" s="6">
        <v>43510.462337962963</v>
      </c>
      <c r="H168" s="6">
        <v>14.1</v>
      </c>
      <c r="I168" s="6">
        <v>30000</v>
      </c>
      <c r="J168" s="6">
        <v>40</v>
      </c>
      <c r="K168" s="6">
        <v>51</v>
      </c>
      <c r="L168" s="6">
        <v>39</v>
      </c>
      <c r="M168" s="6">
        <v>1</v>
      </c>
      <c r="N168" s="6">
        <v>6.6E-3</v>
      </c>
      <c r="O168" s="6">
        <v>8.3999999999999995E-3</v>
      </c>
      <c r="P168" s="6">
        <v>8.6E-3</v>
      </c>
      <c r="Q168">
        <f>N168*100</f>
        <v>0.66</v>
      </c>
      <c r="R168">
        <f>O168*100</f>
        <v>0.84</v>
      </c>
      <c r="S168">
        <f>P168*100</f>
        <v>0.86</v>
      </c>
      <c r="T168">
        <f>AVERAGE(Q168:S168)</f>
        <v>0.78666666666666663</v>
      </c>
    </row>
    <row r="169" spans="1:20" x14ac:dyDescent="0.25">
      <c r="A169" s="6" t="s">
        <v>26</v>
      </c>
      <c r="B169" s="6" t="s">
        <v>104</v>
      </c>
      <c r="C169" s="6" t="s">
        <v>173</v>
      </c>
      <c r="D169" s="6" t="s">
        <v>620</v>
      </c>
      <c r="E169" s="6" t="s">
        <v>621</v>
      </c>
      <c r="F169" s="6" t="s">
        <v>140</v>
      </c>
      <c r="G169" s="6">
        <v>43510.447384259256</v>
      </c>
      <c r="H169" s="6">
        <v>14.6</v>
      </c>
      <c r="I169" s="6">
        <v>30000</v>
      </c>
      <c r="J169" s="6">
        <v>26</v>
      </c>
      <c r="K169" s="6">
        <v>50</v>
      </c>
      <c r="L169" s="6">
        <v>49</v>
      </c>
      <c r="M169" s="6">
        <v>1</v>
      </c>
      <c r="N169" s="6">
        <v>4.1999999999999997E-3</v>
      </c>
      <c r="O169" s="6">
        <v>8.5000000000000006E-3</v>
      </c>
      <c r="P169" s="6">
        <v>1.0699999999999999E-2</v>
      </c>
      <c r="Q169">
        <f>N169*100</f>
        <v>0.42</v>
      </c>
      <c r="R169">
        <f>O169*100</f>
        <v>0.85000000000000009</v>
      </c>
      <c r="S169">
        <f>P169*100</f>
        <v>1.0699999999999998</v>
      </c>
      <c r="T169">
        <f>AVERAGE(Q169:S169)</f>
        <v>0.77999999999999992</v>
      </c>
    </row>
    <row r="170" spans="1:20" x14ac:dyDescent="0.25">
      <c r="A170" s="5" t="s">
        <v>97</v>
      </c>
      <c r="B170" s="5" t="s">
        <v>103</v>
      </c>
      <c r="C170" s="5" t="s">
        <v>385</v>
      </c>
      <c r="D170" s="5" t="s">
        <v>575</v>
      </c>
      <c r="E170" s="5" t="s">
        <v>576</v>
      </c>
      <c r="F170" s="5" t="s">
        <v>140</v>
      </c>
      <c r="G170" s="5">
        <v>43510.426620370374</v>
      </c>
      <c r="H170" s="5">
        <v>12.8</v>
      </c>
      <c r="I170" s="5">
        <v>30000</v>
      </c>
      <c r="J170" s="5">
        <v>33</v>
      </c>
      <c r="K170" s="5">
        <v>38</v>
      </c>
      <c r="L170" s="5">
        <v>51</v>
      </c>
      <c r="M170" s="5">
        <v>1</v>
      </c>
      <c r="N170" s="5">
        <v>5.4000000000000003E-3</v>
      </c>
      <c r="O170" s="5">
        <v>6.4000000000000003E-3</v>
      </c>
      <c r="P170" s="5">
        <v>1.15E-2</v>
      </c>
      <c r="Q170">
        <f>N170*100</f>
        <v>0.54</v>
      </c>
      <c r="R170">
        <f>O170*100</f>
        <v>0.64</v>
      </c>
      <c r="S170">
        <f>P170*100</f>
        <v>1.1499999999999999</v>
      </c>
      <c r="T170">
        <f>AVERAGE(Q170:S170)</f>
        <v>0.77666666666666673</v>
      </c>
    </row>
    <row r="171" spans="1:20" x14ac:dyDescent="0.25">
      <c r="A171" s="6" t="s">
        <v>36</v>
      </c>
      <c r="B171" s="6" t="s">
        <v>104</v>
      </c>
      <c r="C171" s="6" t="s">
        <v>203</v>
      </c>
      <c r="D171" s="6" t="s">
        <v>640</v>
      </c>
      <c r="E171" s="6" t="s">
        <v>641</v>
      </c>
      <c r="F171" s="6" t="s">
        <v>140</v>
      </c>
      <c r="G171" s="6">
        <v>43510.453356481485</v>
      </c>
      <c r="H171" s="6">
        <v>14.1</v>
      </c>
      <c r="I171" s="6">
        <v>30000</v>
      </c>
      <c r="J171" s="6">
        <v>35</v>
      </c>
      <c r="K171" s="6">
        <v>36</v>
      </c>
      <c r="L171" s="6">
        <v>49</v>
      </c>
      <c r="M171" s="6">
        <v>1</v>
      </c>
      <c r="N171" s="6">
        <v>5.7999999999999996E-3</v>
      </c>
      <c r="O171" s="6">
        <v>6.4999999999999997E-3</v>
      </c>
      <c r="P171" s="6">
        <v>1.0999999999999999E-2</v>
      </c>
      <c r="Q171">
        <f>N171*100</f>
        <v>0.57999999999999996</v>
      </c>
      <c r="R171">
        <f>O171*100</f>
        <v>0.65</v>
      </c>
      <c r="S171">
        <f>P171*100</f>
        <v>1.0999999999999999</v>
      </c>
      <c r="T171">
        <f>AVERAGE(Q171:S171)</f>
        <v>0.77666666666666673</v>
      </c>
    </row>
    <row r="172" spans="1:20" x14ac:dyDescent="0.25">
      <c r="A172" s="6" t="s">
        <v>72</v>
      </c>
      <c r="B172" s="6" t="s">
        <v>104</v>
      </c>
      <c r="C172" s="6" t="s">
        <v>310</v>
      </c>
      <c r="D172" s="6" t="s">
        <v>709</v>
      </c>
      <c r="E172" s="6" t="s">
        <v>710</v>
      </c>
      <c r="F172" s="6" t="s">
        <v>671</v>
      </c>
      <c r="G172" s="6">
        <v>43510.473460648151</v>
      </c>
      <c r="H172" s="6">
        <v>13.2</v>
      </c>
      <c r="I172" s="6">
        <v>30000</v>
      </c>
      <c r="J172" s="6">
        <v>37</v>
      </c>
      <c r="K172" s="6">
        <v>41</v>
      </c>
      <c r="L172" s="6">
        <v>45</v>
      </c>
      <c r="M172" s="6">
        <v>1</v>
      </c>
      <c r="N172" s="6">
        <v>6.1000000000000004E-3</v>
      </c>
      <c r="O172" s="6">
        <v>6.8999999999999999E-3</v>
      </c>
      <c r="P172" s="6">
        <v>1.03E-2</v>
      </c>
      <c r="Q172">
        <f>N172*100</f>
        <v>0.61</v>
      </c>
      <c r="R172">
        <f>O172*100</f>
        <v>0.69</v>
      </c>
      <c r="S172">
        <f>P172*100</f>
        <v>1.03</v>
      </c>
      <c r="T172">
        <f>AVERAGE(Q172:S172)</f>
        <v>0.77666666666666673</v>
      </c>
    </row>
    <row r="173" spans="1:20" x14ac:dyDescent="0.25">
      <c r="A173" s="3" t="s">
        <v>9</v>
      </c>
      <c r="B173" s="3" t="s">
        <v>105</v>
      </c>
      <c r="C173" s="3" t="s">
        <v>130</v>
      </c>
      <c r="D173" s="3" t="s">
        <v>777</v>
      </c>
      <c r="E173" s="3" t="s">
        <v>778</v>
      </c>
      <c r="F173" s="3" t="s">
        <v>671</v>
      </c>
      <c r="G173" s="3">
        <v>43509.690451388888</v>
      </c>
      <c r="H173" s="3">
        <v>16</v>
      </c>
      <c r="I173" s="3">
        <v>30000</v>
      </c>
      <c r="J173" s="3">
        <v>37</v>
      </c>
      <c r="K173" s="3">
        <v>35</v>
      </c>
      <c r="L173" s="3">
        <v>43</v>
      </c>
      <c r="M173" s="3">
        <v>1</v>
      </c>
      <c r="N173" s="3">
        <v>6.4000000000000003E-3</v>
      </c>
      <c r="O173" s="3">
        <v>6.4999999999999997E-3</v>
      </c>
      <c r="P173" s="3">
        <v>1.0200000000000001E-2</v>
      </c>
      <c r="Q173">
        <f>N173*100</f>
        <v>0.64</v>
      </c>
      <c r="R173">
        <f>O173*100</f>
        <v>0.65</v>
      </c>
      <c r="S173">
        <f>P173*100</f>
        <v>1.02</v>
      </c>
      <c r="T173">
        <f>AVERAGE(Q173:S173)</f>
        <v>0.77</v>
      </c>
    </row>
    <row r="174" spans="1:20" x14ac:dyDescent="0.25">
      <c r="A174" s="5" t="s">
        <v>26</v>
      </c>
      <c r="B174" s="5" t="s">
        <v>103</v>
      </c>
      <c r="C174" s="5" t="s">
        <v>173</v>
      </c>
      <c r="D174" s="5" t="s">
        <v>438</v>
      </c>
      <c r="E174" s="5" t="s">
        <v>439</v>
      </c>
      <c r="F174" s="5" t="s">
        <v>140</v>
      </c>
      <c r="G174" s="5">
        <v>43510.386319444442</v>
      </c>
      <c r="H174" s="5">
        <v>15.1</v>
      </c>
      <c r="I174" s="5">
        <v>30000</v>
      </c>
      <c r="J174" s="5">
        <v>33</v>
      </c>
      <c r="K174" s="5">
        <v>42</v>
      </c>
      <c r="L174" s="5">
        <v>46</v>
      </c>
      <c r="M174" s="5">
        <v>1</v>
      </c>
      <c r="N174" s="5">
        <v>5.1999999999999998E-3</v>
      </c>
      <c r="O174" s="5">
        <v>7.1000000000000004E-3</v>
      </c>
      <c r="P174" s="5">
        <v>0.01</v>
      </c>
      <c r="Q174">
        <f>N174*100</f>
        <v>0.52</v>
      </c>
      <c r="R174">
        <f>O174*100</f>
        <v>0.71000000000000008</v>
      </c>
      <c r="S174">
        <f>P174*100</f>
        <v>1</v>
      </c>
      <c r="T174">
        <f>AVERAGE(Q174:S174)</f>
        <v>0.74333333333333329</v>
      </c>
    </row>
    <row r="175" spans="1:20" x14ac:dyDescent="0.25">
      <c r="A175" s="4" t="s">
        <v>71</v>
      </c>
      <c r="B175" s="4" t="s">
        <v>102</v>
      </c>
      <c r="C175" s="4" t="s">
        <v>307</v>
      </c>
      <c r="D175" s="4" t="s">
        <v>308</v>
      </c>
      <c r="E175" s="4" t="s">
        <v>309</v>
      </c>
      <c r="F175" s="4" t="s">
        <v>140</v>
      </c>
      <c r="G175" s="4">
        <v>43509.788587962961</v>
      </c>
      <c r="H175" s="4">
        <v>13.2</v>
      </c>
      <c r="I175" s="4">
        <v>30000</v>
      </c>
      <c r="J175" s="4">
        <v>31</v>
      </c>
      <c r="K175" s="4">
        <v>55</v>
      </c>
      <c r="L175" s="4">
        <v>40</v>
      </c>
      <c r="M175" s="4">
        <v>1</v>
      </c>
      <c r="N175" s="4">
        <v>4.7999999999999996E-3</v>
      </c>
      <c r="O175" s="4">
        <v>9.2999999999999992E-3</v>
      </c>
      <c r="P175" s="4">
        <v>8.0000000000000002E-3</v>
      </c>
      <c r="Q175">
        <f>N175*100</f>
        <v>0.48</v>
      </c>
      <c r="R175">
        <f>O175*100</f>
        <v>0.92999999999999994</v>
      </c>
      <c r="S175">
        <f>P175*100</f>
        <v>0.8</v>
      </c>
      <c r="T175">
        <f>AVERAGE(Q175:S175)</f>
        <v>0.73666666666666669</v>
      </c>
    </row>
    <row r="176" spans="1:20" x14ac:dyDescent="0.25">
      <c r="A176" s="6" t="s">
        <v>59</v>
      </c>
      <c r="B176" s="6" t="s">
        <v>104</v>
      </c>
      <c r="C176" s="6" t="s">
        <v>271</v>
      </c>
      <c r="D176" s="6" t="s">
        <v>683</v>
      </c>
      <c r="E176" s="6" t="s">
        <v>684</v>
      </c>
      <c r="F176" s="6" t="s">
        <v>671</v>
      </c>
      <c r="G176" s="6">
        <v>43510.466261574074</v>
      </c>
      <c r="H176" s="6">
        <v>12.6</v>
      </c>
      <c r="I176" s="6">
        <v>30000</v>
      </c>
      <c r="J176" s="6">
        <v>33</v>
      </c>
      <c r="K176" s="6">
        <v>49</v>
      </c>
      <c r="L176" s="6">
        <v>39</v>
      </c>
      <c r="M176" s="6">
        <v>1</v>
      </c>
      <c r="N176" s="6">
        <v>5.1000000000000004E-3</v>
      </c>
      <c r="O176" s="6">
        <v>8.3999999999999995E-3</v>
      </c>
      <c r="P176" s="6">
        <v>8.5000000000000006E-3</v>
      </c>
      <c r="Q176">
        <f>N176*100</f>
        <v>0.51</v>
      </c>
      <c r="R176">
        <f>O176*100</f>
        <v>0.84</v>
      </c>
      <c r="S176">
        <f>P176*100</f>
        <v>0.85000000000000009</v>
      </c>
      <c r="T176">
        <f>AVERAGE(Q176:S176)</f>
        <v>0.73333333333333339</v>
      </c>
    </row>
    <row r="177" spans="1:20" x14ac:dyDescent="0.25">
      <c r="A177" s="4" t="s">
        <v>96</v>
      </c>
      <c r="B177" s="4" t="s">
        <v>102</v>
      </c>
      <c r="C177" s="4" t="s">
        <v>382</v>
      </c>
      <c r="D177" s="4" t="s">
        <v>383</v>
      </c>
      <c r="E177" s="4" t="s">
        <v>384</v>
      </c>
      <c r="F177" s="4" t="s">
        <v>140</v>
      </c>
      <c r="G177" s="4">
        <v>43509.802939814814</v>
      </c>
      <c r="H177" s="4">
        <v>13.2</v>
      </c>
      <c r="I177" s="4">
        <v>30000</v>
      </c>
      <c r="J177" s="4">
        <v>57</v>
      </c>
      <c r="K177" s="4">
        <v>37</v>
      </c>
      <c r="L177" s="4">
        <v>29</v>
      </c>
      <c r="M177" s="4">
        <v>1</v>
      </c>
      <c r="N177" s="4">
        <v>9.1000000000000004E-3</v>
      </c>
      <c r="O177" s="4">
        <v>6.4000000000000003E-3</v>
      </c>
      <c r="P177" s="4">
        <v>6.4000000000000003E-3</v>
      </c>
      <c r="Q177">
        <f>N177*100</f>
        <v>0.91</v>
      </c>
      <c r="R177">
        <f>O177*100</f>
        <v>0.64</v>
      </c>
      <c r="S177">
        <f>P177*100</f>
        <v>0.64</v>
      </c>
      <c r="T177">
        <f>AVERAGE(Q177:S177)</f>
        <v>0.73</v>
      </c>
    </row>
    <row r="178" spans="1:20" x14ac:dyDescent="0.25">
      <c r="A178" s="6" t="s">
        <v>96</v>
      </c>
      <c r="B178" s="6" t="s">
        <v>104</v>
      </c>
      <c r="C178" s="6" t="s">
        <v>382</v>
      </c>
      <c r="D178" s="6" t="s">
        <v>755</v>
      </c>
      <c r="E178" s="6" t="s">
        <v>756</v>
      </c>
      <c r="F178" s="6" t="s">
        <v>671</v>
      </c>
      <c r="G178" s="6">
        <v>43510.486863425926</v>
      </c>
      <c r="H178" s="6">
        <v>13</v>
      </c>
      <c r="I178" s="6">
        <v>30000</v>
      </c>
      <c r="J178" s="6">
        <v>27</v>
      </c>
      <c r="K178" s="6">
        <v>46</v>
      </c>
      <c r="L178" s="6">
        <v>41</v>
      </c>
      <c r="M178" s="6">
        <v>1</v>
      </c>
      <c r="N178" s="6">
        <v>4.5999999999999999E-3</v>
      </c>
      <c r="O178" s="6">
        <v>7.7999999999999996E-3</v>
      </c>
      <c r="P178" s="6">
        <v>9.2999999999999992E-3</v>
      </c>
      <c r="Q178">
        <f>N178*100</f>
        <v>0.45999999999999996</v>
      </c>
      <c r="R178">
        <f>O178*100</f>
        <v>0.77999999999999992</v>
      </c>
      <c r="S178">
        <f>P178*100</f>
        <v>0.92999999999999994</v>
      </c>
      <c r="T178">
        <f>AVERAGE(Q178:S178)</f>
        <v>0.72333333333333327</v>
      </c>
    </row>
    <row r="179" spans="1:20" x14ac:dyDescent="0.25">
      <c r="A179" s="6" t="s">
        <v>71</v>
      </c>
      <c r="B179" s="6" t="s">
        <v>104</v>
      </c>
      <c r="C179" s="6" t="s">
        <v>307</v>
      </c>
      <c r="D179" s="6" t="s">
        <v>707</v>
      </c>
      <c r="E179" s="6" t="s">
        <v>708</v>
      </c>
      <c r="F179" s="6" t="s">
        <v>671</v>
      </c>
      <c r="G179" s="6">
        <v>43510.472928240742</v>
      </c>
      <c r="H179" s="6">
        <v>12.6</v>
      </c>
      <c r="I179" s="6">
        <v>30000</v>
      </c>
      <c r="J179" s="6">
        <v>42</v>
      </c>
      <c r="K179" s="6">
        <v>43</v>
      </c>
      <c r="L179" s="6">
        <v>32</v>
      </c>
      <c r="M179" s="6">
        <v>1</v>
      </c>
      <c r="N179" s="6">
        <v>7.1000000000000004E-3</v>
      </c>
      <c r="O179" s="6">
        <v>7.1999999999999998E-3</v>
      </c>
      <c r="P179" s="6">
        <v>7.1999999999999998E-3</v>
      </c>
      <c r="Q179">
        <f>N179*100</f>
        <v>0.71000000000000008</v>
      </c>
      <c r="R179">
        <f>O179*100</f>
        <v>0.72</v>
      </c>
      <c r="S179">
        <f>P179*100</f>
        <v>0.72</v>
      </c>
      <c r="T179">
        <f>AVERAGE(Q179:S179)</f>
        <v>0.71666666666666679</v>
      </c>
    </row>
    <row r="180" spans="1:20" x14ac:dyDescent="0.25">
      <c r="A180" s="4" t="s">
        <v>70</v>
      </c>
      <c r="B180" s="4" t="s">
        <v>102</v>
      </c>
      <c r="C180" s="4" t="s">
        <v>304</v>
      </c>
      <c r="D180" s="4" t="s">
        <v>305</v>
      </c>
      <c r="E180" s="4" t="s">
        <v>306</v>
      </c>
      <c r="F180" s="4" t="s">
        <v>140</v>
      </c>
      <c r="G180" s="4">
        <v>43509.788043981483</v>
      </c>
      <c r="H180" s="4">
        <v>12.9</v>
      </c>
      <c r="I180" s="4">
        <v>30000</v>
      </c>
      <c r="J180" s="4">
        <v>25</v>
      </c>
      <c r="K180" s="4">
        <v>48</v>
      </c>
      <c r="L180" s="4">
        <v>48</v>
      </c>
      <c r="M180" s="4">
        <v>1</v>
      </c>
      <c r="N180" s="4">
        <v>3.8999999999999998E-3</v>
      </c>
      <c r="O180" s="4">
        <v>8.0000000000000002E-3</v>
      </c>
      <c r="P180" s="4">
        <v>9.5999999999999992E-3</v>
      </c>
      <c r="Q180">
        <f>N180*100</f>
        <v>0.38999999999999996</v>
      </c>
      <c r="R180">
        <f>O180*100</f>
        <v>0.8</v>
      </c>
      <c r="S180">
        <f>P180*100</f>
        <v>0.96</v>
      </c>
      <c r="T180">
        <f>AVERAGE(Q180:S180)</f>
        <v>0.71666666666666667</v>
      </c>
    </row>
    <row r="181" spans="1:20" x14ac:dyDescent="0.25">
      <c r="A181" s="6" t="s">
        <v>39</v>
      </c>
      <c r="B181" s="6" t="s">
        <v>104</v>
      </c>
      <c r="C181" s="6" t="s">
        <v>212</v>
      </c>
      <c r="D181" s="6" t="s">
        <v>645</v>
      </c>
      <c r="E181" s="6" t="s">
        <v>646</v>
      </c>
      <c r="F181" s="6" t="s">
        <v>140</v>
      </c>
      <c r="G181" s="6">
        <v>43510.455046296294</v>
      </c>
      <c r="H181" s="6">
        <v>13.4</v>
      </c>
      <c r="I181" s="6">
        <v>30000</v>
      </c>
      <c r="J181" s="6">
        <v>36</v>
      </c>
      <c r="K181" s="6">
        <v>44</v>
      </c>
      <c r="L181" s="6">
        <v>38</v>
      </c>
      <c r="M181" s="6">
        <v>1</v>
      </c>
      <c r="N181" s="6">
        <v>5.8999999999999999E-3</v>
      </c>
      <c r="O181" s="6">
        <v>7.1999999999999998E-3</v>
      </c>
      <c r="P181" s="6">
        <v>8.3999999999999995E-3</v>
      </c>
      <c r="Q181">
        <f>N181*100</f>
        <v>0.59</v>
      </c>
      <c r="R181">
        <f>O181*100</f>
        <v>0.72</v>
      </c>
      <c r="S181">
        <f>P181*100</f>
        <v>0.84</v>
      </c>
      <c r="T181">
        <f>AVERAGE(Q181:S181)</f>
        <v>0.71666666666666667</v>
      </c>
    </row>
    <row r="182" spans="1:20" x14ac:dyDescent="0.25">
      <c r="A182" s="6" t="s">
        <v>63</v>
      </c>
      <c r="B182" s="6" t="s">
        <v>104</v>
      </c>
      <c r="C182" s="6" t="s">
        <v>283</v>
      </c>
      <c r="D182" s="6" t="s">
        <v>691</v>
      </c>
      <c r="E182" s="6" t="s">
        <v>692</v>
      </c>
      <c r="F182" s="6" t="s">
        <v>671</v>
      </c>
      <c r="G182" s="6">
        <v>43510.468449074076</v>
      </c>
      <c r="H182" s="6">
        <v>13.4</v>
      </c>
      <c r="I182" s="6">
        <v>30000</v>
      </c>
      <c r="J182" s="6">
        <v>29</v>
      </c>
      <c r="K182" s="6">
        <v>36</v>
      </c>
      <c r="L182" s="6">
        <v>47</v>
      </c>
      <c r="M182" s="6">
        <v>1</v>
      </c>
      <c r="N182" s="6">
        <v>4.7000000000000002E-3</v>
      </c>
      <c r="O182" s="6">
        <v>5.8999999999999999E-3</v>
      </c>
      <c r="P182" s="6">
        <v>1.0500000000000001E-2</v>
      </c>
      <c r="Q182">
        <f>N182*100</f>
        <v>0.47000000000000003</v>
      </c>
      <c r="R182">
        <f>O182*100</f>
        <v>0.59</v>
      </c>
      <c r="S182">
        <f>P182*100</f>
        <v>1.05</v>
      </c>
      <c r="T182">
        <f>AVERAGE(Q182:S182)</f>
        <v>0.70333333333333348</v>
      </c>
    </row>
    <row r="183" spans="1:20" x14ac:dyDescent="0.25">
      <c r="A183" s="6" t="s">
        <v>76</v>
      </c>
      <c r="B183" s="6" t="s">
        <v>104</v>
      </c>
      <c r="C183" s="6" t="s">
        <v>322</v>
      </c>
      <c r="D183" s="6" t="s">
        <v>717</v>
      </c>
      <c r="E183" s="6" t="s">
        <v>718</v>
      </c>
      <c r="F183" s="6" t="s">
        <v>671</v>
      </c>
      <c r="G183" s="6">
        <v>43510.475752314815</v>
      </c>
      <c r="H183" s="6">
        <v>14.4</v>
      </c>
      <c r="I183" s="6">
        <v>30000</v>
      </c>
      <c r="J183" s="6">
        <v>30</v>
      </c>
      <c r="K183" s="6">
        <v>40</v>
      </c>
      <c r="L183" s="6">
        <v>45</v>
      </c>
      <c r="M183" s="6">
        <v>1</v>
      </c>
      <c r="N183" s="6">
        <v>4.7999999999999996E-3</v>
      </c>
      <c r="O183" s="6">
        <v>6.6E-3</v>
      </c>
      <c r="P183" s="6">
        <v>9.7000000000000003E-3</v>
      </c>
      <c r="Q183">
        <f>N183*100</f>
        <v>0.48</v>
      </c>
      <c r="R183">
        <f>O183*100</f>
        <v>0.66</v>
      </c>
      <c r="S183">
        <f>P183*100</f>
        <v>0.97</v>
      </c>
      <c r="T183">
        <f>AVERAGE(Q183:S183)</f>
        <v>0.70333333333333348</v>
      </c>
    </row>
    <row r="184" spans="1:20" x14ac:dyDescent="0.25">
      <c r="A184" s="5" t="s">
        <v>15</v>
      </c>
      <c r="B184" s="5" t="s">
        <v>103</v>
      </c>
      <c r="C184" s="5" t="s">
        <v>141</v>
      </c>
      <c r="D184" s="5" t="s">
        <v>416</v>
      </c>
      <c r="E184" s="5" t="s">
        <v>417</v>
      </c>
      <c r="F184" s="5" t="s">
        <v>140</v>
      </c>
      <c r="G184" s="5">
        <v>43510.379803240743</v>
      </c>
      <c r="H184" s="5">
        <v>14.9</v>
      </c>
      <c r="I184" s="5">
        <v>30000</v>
      </c>
      <c r="J184" s="5">
        <v>36</v>
      </c>
      <c r="K184" s="5">
        <v>32</v>
      </c>
      <c r="L184" s="5">
        <v>42</v>
      </c>
      <c r="M184" s="5">
        <v>1</v>
      </c>
      <c r="N184" s="5">
        <v>6.3E-3</v>
      </c>
      <c r="O184" s="5">
        <v>5.4000000000000003E-3</v>
      </c>
      <c r="P184" s="5">
        <v>9.4000000000000004E-3</v>
      </c>
      <c r="Q184">
        <f>N184*100</f>
        <v>0.63</v>
      </c>
      <c r="R184">
        <f>O184*100</f>
        <v>0.54</v>
      </c>
      <c r="S184">
        <f>P184*100</f>
        <v>0.94000000000000006</v>
      </c>
      <c r="T184">
        <f>AVERAGE(Q184:S184)</f>
        <v>0.70333333333333325</v>
      </c>
    </row>
    <row r="185" spans="1:20" x14ac:dyDescent="0.25">
      <c r="A185" s="3" t="s">
        <v>90</v>
      </c>
      <c r="B185" s="3" t="s">
        <v>105</v>
      </c>
      <c r="C185" s="3" t="s">
        <v>373</v>
      </c>
      <c r="D185" s="3" t="s">
        <v>111</v>
      </c>
      <c r="E185" s="3"/>
      <c r="F185" s="3"/>
      <c r="G185" s="3">
        <v>43509.739606481482</v>
      </c>
      <c r="H185" s="3">
        <v>19</v>
      </c>
      <c r="I185" s="3">
        <v>30000</v>
      </c>
      <c r="J185" s="3">
        <v>32</v>
      </c>
      <c r="K185" s="3">
        <v>39</v>
      </c>
      <c r="L185" s="3">
        <v>38</v>
      </c>
      <c r="M185" s="3">
        <v>1</v>
      </c>
      <c r="N185" s="3">
        <v>5.4000000000000003E-3</v>
      </c>
      <c r="O185" s="3">
        <v>6.4999999999999997E-3</v>
      </c>
      <c r="P185" s="3">
        <v>8.8999999999999999E-3</v>
      </c>
      <c r="Q185">
        <f>N185*100</f>
        <v>0.54</v>
      </c>
      <c r="R185">
        <f>O185*100</f>
        <v>0.65</v>
      </c>
      <c r="S185">
        <f>P185*100</f>
        <v>0.89</v>
      </c>
      <c r="T185">
        <f>AVERAGE(Q185:S185)</f>
        <v>0.69333333333333336</v>
      </c>
    </row>
    <row r="186" spans="1:20" x14ac:dyDescent="0.25">
      <c r="A186" s="6" t="s">
        <v>86</v>
      </c>
      <c r="B186" s="6" t="s">
        <v>104</v>
      </c>
      <c r="C186" s="6" t="s">
        <v>352</v>
      </c>
      <c r="D186" s="6" t="s">
        <v>735</v>
      </c>
      <c r="E186" s="6" t="s">
        <v>736</v>
      </c>
      <c r="F186" s="6" t="s">
        <v>671</v>
      </c>
      <c r="G186" s="6">
        <v>43510.48133101852</v>
      </c>
      <c r="H186" s="6">
        <v>11.7</v>
      </c>
      <c r="I186" s="6">
        <v>30000</v>
      </c>
      <c r="J186" s="6">
        <v>36</v>
      </c>
      <c r="K186" s="6">
        <v>38</v>
      </c>
      <c r="L186" s="6">
        <v>39</v>
      </c>
      <c r="M186" s="6">
        <v>1</v>
      </c>
      <c r="N186" s="6">
        <v>5.7000000000000002E-3</v>
      </c>
      <c r="O186" s="6">
        <v>6.4000000000000003E-3</v>
      </c>
      <c r="P186" s="6">
        <v>8.5000000000000006E-3</v>
      </c>
      <c r="Q186">
        <f>N186*100</f>
        <v>0.57000000000000006</v>
      </c>
      <c r="R186">
        <f>O186*100</f>
        <v>0.64</v>
      </c>
      <c r="S186">
        <f>P186*100</f>
        <v>0.85000000000000009</v>
      </c>
      <c r="T186">
        <f>AVERAGE(Q186:S186)</f>
        <v>0.68666666666666665</v>
      </c>
    </row>
    <row r="187" spans="1:20" x14ac:dyDescent="0.25">
      <c r="A187" s="4" t="s">
        <v>12</v>
      </c>
      <c r="B187" s="4" t="s">
        <v>102</v>
      </c>
      <c r="C187" s="4" t="s">
        <v>130</v>
      </c>
      <c r="D187" s="4" t="s">
        <v>131</v>
      </c>
      <c r="E187" s="4" t="s">
        <v>132</v>
      </c>
      <c r="F187" s="4" t="s">
        <v>133</v>
      </c>
      <c r="G187" s="4">
        <v>43509.753912037035</v>
      </c>
      <c r="H187" s="4">
        <v>14.6</v>
      </c>
      <c r="I187" s="4">
        <v>30000</v>
      </c>
      <c r="J187" s="4">
        <v>24</v>
      </c>
      <c r="K187" s="4">
        <v>45</v>
      </c>
      <c r="L187" s="4">
        <v>36</v>
      </c>
      <c r="M187" s="4">
        <v>1</v>
      </c>
      <c r="N187" s="4">
        <v>4.0000000000000001E-3</v>
      </c>
      <c r="O187" s="4">
        <v>7.9000000000000008E-3</v>
      </c>
      <c r="P187" s="4">
        <v>8.3000000000000001E-3</v>
      </c>
      <c r="Q187">
        <f>N187*100</f>
        <v>0.4</v>
      </c>
      <c r="R187">
        <f>O187*100</f>
        <v>0.79</v>
      </c>
      <c r="S187">
        <f>P187*100</f>
        <v>0.83</v>
      </c>
      <c r="T187">
        <f>AVERAGE(Q187:S187)</f>
        <v>0.67333333333333334</v>
      </c>
    </row>
    <row r="188" spans="1:20" x14ac:dyDescent="0.25">
      <c r="A188" s="3" t="s">
        <v>35</v>
      </c>
      <c r="B188" s="3" t="s">
        <v>105</v>
      </c>
      <c r="C188" s="3" t="s">
        <v>209</v>
      </c>
      <c r="D188" s="3" t="s">
        <v>827</v>
      </c>
      <c r="E188" s="3" t="s">
        <v>828</v>
      </c>
      <c r="F188" s="3" t="s">
        <v>792</v>
      </c>
      <c r="G188" s="3">
        <v>43509.706400462965</v>
      </c>
      <c r="H188" s="3">
        <v>15.5</v>
      </c>
      <c r="I188" s="3">
        <v>30000</v>
      </c>
      <c r="J188" s="3">
        <v>30</v>
      </c>
      <c r="K188" s="3">
        <v>36</v>
      </c>
      <c r="L188" s="3">
        <v>39</v>
      </c>
      <c r="M188" s="3">
        <v>1</v>
      </c>
      <c r="N188" s="3">
        <v>5.0000000000000001E-3</v>
      </c>
      <c r="O188" s="3">
        <v>6.4000000000000003E-3</v>
      </c>
      <c r="P188" s="3">
        <v>8.8000000000000005E-3</v>
      </c>
      <c r="Q188">
        <f>N188*100</f>
        <v>0.5</v>
      </c>
      <c r="R188">
        <f>O188*100</f>
        <v>0.64</v>
      </c>
      <c r="S188">
        <f>P188*100</f>
        <v>0.88</v>
      </c>
      <c r="T188">
        <f>AVERAGE(Q188:S188)</f>
        <v>0.67333333333333334</v>
      </c>
    </row>
    <row r="189" spans="1:20" x14ac:dyDescent="0.25">
      <c r="A189" s="5" t="s">
        <v>33</v>
      </c>
      <c r="B189" s="5" t="s">
        <v>103</v>
      </c>
      <c r="C189" s="5" t="s">
        <v>194</v>
      </c>
      <c r="D189" s="5" t="s">
        <v>452</v>
      </c>
      <c r="E189" s="5" t="s">
        <v>453</v>
      </c>
      <c r="F189" s="5" t="s">
        <v>140</v>
      </c>
      <c r="G189" s="5">
        <v>43510.390381944446</v>
      </c>
      <c r="H189" s="5">
        <v>13.7</v>
      </c>
      <c r="I189" s="5">
        <v>30000</v>
      </c>
      <c r="J189" s="5">
        <v>43</v>
      </c>
      <c r="K189" s="5">
        <v>36</v>
      </c>
      <c r="L189" s="5">
        <v>31</v>
      </c>
      <c r="M189" s="5">
        <v>1</v>
      </c>
      <c r="N189" s="5">
        <v>7.1999999999999998E-3</v>
      </c>
      <c r="O189" s="5">
        <v>6.0000000000000001E-3</v>
      </c>
      <c r="P189" s="5">
        <v>6.7999999999999996E-3</v>
      </c>
      <c r="Q189">
        <f>N189*100</f>
        <v>0.72</v>
      </c>
      <c r="R189">
        <f>O189*100</f>
        <v>0.6</v>
      </c>
      <c r="S189">
        <f>P189*100</f>
        <v>0.67999999999999994</v>
      </c>
      <c r="T189">
        <f>AVERAGE(Q189:S189)</f>
        <v>0.66666666666666663</v>
      </c>
    </row>
    <row r="190" spans="1:20" x14ac:dyDescent="0.25">
      <c r="A190" s="6" t="s">
        <v>95</v>
      </c>
      <c r="B190" s="6" t="s">
        <v>104</v>
      </c>
      <c r="C190" s="6" t="s">
        <v>379</v>
      </c>
      <c r="D190" s="6" t="s">
        <v>753</v>
      </c>
      <c r="E190" s="6" t="s">
        <v>754</v>
      </c>
      <c r="F190" s="6" t="s">
        <v>671</v>
      </c>
      <c r="G190" s="6">
        <v>43510.486307870371</v>
      </c>
      <c r="H190" s="6">
        <v>13</v>
      </c>
      <c r="I190" s="6">
        <v>30000</v>
      </c>
      <c r="J190" s="6">
        <v>44</v>
      </c>
      <c r="K190" s="6">
        <v>39</v>
      </c>
      <c r="L190" s="6">
        <v>25</v>
      </c>
      <c r="M190" s="6">
        <v>1</v>
      </c>
      <c r="N190" s="6">
        <v>7.1999999999999998E-3</v>
      </c>
      <c r="O190" s="6">
        <v>6.7000000000000002E-3</v>
      </c>
      <c r="P190" s="6">
        <v>5.4000000000000003E-3</v>
      </c>
      <c r="Q190">
        <f>N190*100</f>
        <v>0.72</v>
      </c>
      <c r="R190">
        <f>O190*100</f>
        <v>0.67</v>
      </c>
      <c r="S190">
        <f>P190*100</f>
        <v>0.54</v>
      </c>
      <c r="T190">
        <f>AVERAGE(Q190:S190)</f>
        <v>0.64333333333333342</v>
      </c>
    </row>
    <row r="191" spans="1:20" x14ac:dyDescent="0.25">
      <c r="A191" s="5" t="s">
        <v>7</v>
      </c>
      <c r="B191" s="5" t="s">
        <v>103</v>
      </c>
      <c r="C191" s="5" t="s">
        <v>112</v>
      </c>
      <c r="D191" s="5" t="s">
        <v>400</v>
      </c>
      <c r="E191" s="5" t="s">
        <v>401</v>
      </c>
      <c r="F191" s="5" t="s">
        <v>140</v>
      </c>
      <c r="G191" s="5">
        <v>43510.375277777777</v>
      </c>
      <c r="H191" s="5">
        <v>13.5</v>
      </c>
      <c r="I191" s="5">
        <v>30000</v>
      </c>
      <c r="J191" s="5">
        <v>39</v>
      </c>
      <c r="K191" s="5">
        <v>22</v>
      </c>
      <c r="L191" s="5">
        <v>38</v>
      </c>
      <c r="M191" s="5">
        <v>1</v>
      </c>
      <c r="N191" s="5">
        <v>6.7999999999999996E-3</v>
      </c>
      <c r="O191" s="5">
        <v>3.8E-3</v>
      </c>
      <c r="P191" s="5">
        <v>8.6999999999999994E-3</v>
      </c>
      <c r="Q191">
        <f>N191*100</f>
        <v>0.67999999999999994</v>
      </c>
      <c r="R191">
        <f>O191*100</f>
        <v>0.38</v>
      </c>
      <c r="S191">
        <f>P191*100</f>
        <v>0.86999999999999988</v>
      </c>
      <c r="T191">
        <f>AVERAGE(Q191:S191)</f>
        <v>0.64333333333333331</v>
      </c>
    </row>
    <row r="192" spans="1:20" x14ac:dyDescent="0.25">
      <c r="A192" s="4" t="s">
        <v>27</v>
      </c>
      <c r="B192" s="4" t="s">
        <v>102</v>
      </c>
      <c r="C192" s="4" t="s">
        <v>176</v>
      </c>
      <c r="D192" s="4" t="s">
        <v>177</v>
      </c>
      <c r="E192" s="4" t="s">
        <v>178</v>
      </c>
      <c r="F192" s="4" t="s">
        <v>140</v>
      </c>
      <c r="G192" s="4">
        <v>43509.763148148151</v>
      </c>
      <c r="H192" s="4">
        <v>13.8</v>
      </c>
      <c r="I192" s="4">
        <v>30000</v>
      </c>
      <c r="J192" s="4">
        <v>20</v>
      </c>
      <c r="K192" s="4">
        <v>41</v>
      </c>
      <c r="L192" s="4">
        <v>39</v>
      </c>
      <c r="M192" s="4">
        <v>1</v>
      </c>
      <c r="N192" s="4">
        <v>3.0999999999999999E-3</v>
      </c>
      <c r="O192" s="4">
        <v>7.0000000000000001E-3</v>
      </c>
      <c r="P192" s="4">
        <v>8.8999999999999999E-3</v>
      </c>
      <c r="Q192">
        <f>N192*100</f>
        <v>0.31</v>
      </c>
      <c r="R192">
        <f>O192*100</f>
        <v>0.70000000000000007</v>
      </c>
      <c r="S192">
        <f>P192*100</f>
        <v>0.89</v>
      </c>
      <c r="T192">
        <f>AVERAGE(Q192:S192)</f>
        <v>0.6333333333333333</v>
      </c>
    </row>
    <row r="193" spans="1:20" x14ac:dyDescent="0.25">
      <c r="A193" s="3" t="s">
        <v>26</v>
      </c>
      <c r="B193" s="3" t="s">
        <v>105</v>
      </c>
      <c r="C193" s="3" t="s">
        <v>182</v>
      </c>
      <c r="D193" s="3" t="s">
        <v>810</v>
      </c>
      <c r="E193" s="3" t="s">
        <v>811</v>
      </c>
      <c r="F193" s="3" t="s">
        <v>792</v>
      </c>
      <c r="G193" s="3">
        <v>43509.700821759259</v>
      </c>
      <c r="H193" s="3">
        <v>17.399999999999999</v>
      </c>
      <c r="I193" s="3">
        <v>30000</v>
      </c>
      <c r="J193" s="3">
        <v>24</v>
      </c>
      <c r="K193" s="3">
        <v>32</v>
      </c>
      <c r="L193" s="3">
        <v>34</v>
      </c>
      <c r="M193" s="3">
        <v>1</v>
      </c>
      <c r="N193" s="3">
        <v>4.3E-3</v>
      </c>
      <c r="O193" s="3">
        <v>5.7000000000000002E-3</v>
      </c>
      <c r="P193" s="3">
        <v>8.0999999999999996E-3</v>
      </c>
      <c r="Q193">
        <f>N193*100</f>
        <v>0.43</v>
      </c>
      <c r="R193">
        <f>O193*100</f>
        <v>0.57000000000000006</v>
      </c>
      <c r="S193">
        <f>P193*100</f>
        <v>0.80999999999999994</v>
      </c>
      <c r="T193">
        <f>AVERAGE(Q193:S193)</f>
        <v>0.60333333333333339</v>
      </c>
    </row>
    <row r="194" spans="1:20" x14ac:dyDescent="0.25">
      <c r="A194" s="6" t="s">
        <v>35</v>
      </c>
      <c r="B194" s="6" t="s">
        <v>104</v>
      </c>
      <c r="C194" s="6" t="s">
        <v>200</v>
      </c>
      <c r="D194" s="6" t="s">
        <v>638</v>
      </c>
      <c r="E194" s="6" t="s">
        <v>639</v>
      </c>
      <c r="F194" s="6" t="s">
        <v>140</v>
      </c>
      <c r="G194" s="6">
        <v>43510.452766203707</v>
      </c>
      <c r="H194" s="6">
        <v>14.6</v>
      </c>
      <c r="I194" s="6">
        <v>30000</v>
      </c>
      <c r="J194" s="6">
        <v>37</v>
      </c>
      <c r="K194" s="6">
        <v>30</v>
      </c>
      <c r="L194" s="6">
        <v>29</v>
      </c>
      <c r="M194" s="6">
        <v>1</v>
      </c>
      <c r="N194" s="6">
        <v>6.1999999999999998E-3</v>
      </c>
      <c r="O194" s="6">
        <v>5.1000000000000004E-3</v>
      </c>
      <c r="P194" s="6">
        <v>6.7999999999999996E-3</v>
      </c>
      <c r="Q194">
        <f>N194*100</f>
        <v>0.62</v>
      </c>
      <c r="R194">
        <f>O194*100</f>
        <v>0.51</v>
      </c>
      <c r="S194">
        <f>P194*100</f>
        <v>0.67999999999999994</v>
      </c>
      <c r="T194">
        <f>AVERAGE(Q194:S194)</f>
        <v>0.60333333333333328</v>
      </c>
    </row>
    <row r="195" spans="1:20" x14ac:dyDescent="0.25">
      <c r="A195" s="3" t="s">
        <v>31</v>
      </c>
      <c r="B195" s="3" t="s">
        <v>105</v>
      </c>
      <c r="C195" s="3" t="s">
        <v>197</v>
      </c>
      <c r="D195" s="3" t="s">
        <v>820</v>
      </c>
      <c r="E195" s="3" t="s">
        <v>821</v>
      </c>
      <c r="F195" s="3" t="s">
        <v>792</v>
      </c>
      <c r="G195" s="3">
        <v>43509.704004629632</v>
      </c>
      <c r="H195" s="3">
        <v>13.8</v>
      </c>
      <c r="I195" s="3">
        <v>30000</v>
      </c>
      <c r="J195" s="3">
        <v>24</v>
      </c>
      <c r="K195" s="3">
        <v>40</v>
      </c>
      <c r="L195" s="3">
        <v>28</v>
      </c>
      <c r="M195" s="3">
        <v>1</v>
      </c>
      <c r="N195" s="3">
        <v>4.1000000000000003E-3</v>
      </c>
      <c r="O195" s="3">
        <v>7.0000000000000001E-3</v>
      </c>
      <c r="P195" s="3">
        <v>6.4000000000000003E-3</v>
      </c>
      <c r="Q195">
        <f>N195*100</f>
        <v>0.41000000000000003</v>
      </c>
      <c r="R195">
        <f>O195*100</f>
        <v>0.70000000000000007</v>
      </c>
      <c r="S195">
        <f>P195*100</f>
        <v>0.64</v>
      </c>
      <c r="T195">
        <f>AVERAGE(Q195:S195)</f>
        <v>0.58333333333333337</v>
      </c>
    </row>
    <row r="196" spans="1:20" x14ac:dyDescent="0.25">
      <c r="A196" s="3" t="s">
        <v>78</v>
      </c>
      <c r="B196" s="3" t="s">
        <v>105</v>
      </c>
      <c r="C196" s="3" t="s">
        <v>337</v>
      </c>
      <c r="D196" s="3" t="s">
        <v>911</v>
      </c>
      <c r="E196" s="3" t="s">
        <v>912</v>
      </c>
      <c r="F196" s="3" t="s">
        <v>899</v>
      </c>
      <c r="G196" s="3">
        <v>43509.732789351852</v>
      </c>
      <c r="H196" s="3">
        <v>16</v>
      </c>
      <c r="I196" s="3">
        <v>30000</v>
      </c>
      <c r="J196" s="3">
        <v>20</v>
      </c>
      <c r="K196" s="3">
        <v>33</v>
      </c>
      <c r="L196" s="3">
        <v>37</v>
      </c>
      <c r="M196" s="3">
        <v>1</v>
      </c>
      <c r="N196" s="3">
        <v>3.3999999999999998E-3</v>
      </c>
      <c r="O196" s="3">
        <v>5.4999999999999997E-3</v>
      </c>
      <c r="P196" s="3">
        <v>8.5000000000000006E-3</v>
      </c>
      <c r="Q196">
        <f>N196*100</f>
        <v>0.33999999999999997</v>
      </c>
      <c r="R196">
        <f>O196*100</f>
        <v>0.54999999999999993</v>
      </c>
      <c r="S196">
        <f>P196*100</f>
        <v>0.85000000000000009</v>
      </c>
      <c r="T196">
        <f>AVERAGE(Q196:S196)</f>
        <v>0.57999999999999996</v>
      </c>
    </row>
    <row r="197" spans="1:20" x14ac:dyDescent="0.25">
      <c r="A197" s="6" t="s">
        <v>18</v>
      </c>
      <c r="B197" s="6" t="s">
        <v>104</v>
      </c>
      <c r="C197" s="6" t="s">
        <v>150</v>
      </c>
      <c r="D197" s="6" t="s">
        <v>476</v>
      </c>
      <c r="E197" s="6" t="s">
        <v>606</v>
      </c>
      <c r="F197" s="6" t="s">
        <v>140</v>
      </c>
      <c r="G197" s="6">
        <v>43510.442673611113</v>
      </c>
      <c r="H197" s="6">
        <v>15.1</v>
      </c>
      <c r="I197" s="6">
        <v>30000</v>
      </c>
      <c r="J197" s="6">
        <v>36</v>
      </c>
      <c r="K197" s="6">
        <v>20</v>
      </c>
      <c r="L197" s="6">
        <v>32</v>
      </c>
      <c r="M197" s="6">
        <v>1</v>
      </c>
      <c r="N197" s="6">
        <v>6.1000000000000004E-3</v>
      </c>
      <c r="O197" s="6">
        <v>3.3999999999999998E-3</v>
      </c>
      <c r="P197" s="6">
        <v>7.4999999999999997E-3</v>
      </c>
      <c r="Q197">
        <f>N197*100</f>
        <v>0.61</v>
      </c>
      <c r="R197">
        <f>O197*100</f>
        <v>0.33999999999999997</v>
      </c>
      <c r="S197">
        <f>P197*100</f>
        <v>0.75</v>
      </c>
      <c r="T197">
        <f>AVERAGE(Q197:S197)</f>
        <v>0.56666666666666665</v>
      </c>
    </row>
    <row r="198" spans="1:20" x14ac:dyDescent="0.25">
      <c r="A198" s="5" t="s">
        <v>70</v>
      </c>
      <c r="B198" s="5" t="s">
        <v>103</v>
      </c>
      <c r="C198" s="5" t="s">
        <v>304</v>
      </c>
      <c r="D198" s="5" t="s">
        <v>523</v>
      </c>
      <c r="E198" s="5" t="s">
        <v>524</v>
      </c>
      <c r="F198" s="5" t="s">
        <v>140</v>
      </c>
      <c r="G198" s="5">
        <v>43510.411539351851</v>
      </c>
      <c r="H198" s="5">
        <v>13.6</v>
      </c>
      <c r="I198" s="5">
        <v>30000</v>
      </c>
      <c r="J198" s="5">
        <v>27</v>
      </c>
      <c r="K198" s="5">
        <v>33</v>
      </c>
      <c r="L198" s="5">
        <v>30</v>
      </c>
      <c r="M198" s="5">
        <v>1</v>
      </c>
      <c r="N198" s="5">
        <v>4.3E-3</v>
      </c>
      <c r="O198" s="5">
        <v>5.5999999999999999E-3</v>
      </c>
      <c r="P198" s="5">
        <v>6.7000000000000002E-3</v>
      </c>
      <c r="Q198">
        <f>N198*100</f>
        <v>0.43</v>
      </c>
      <c r="R198">
        <f>O198*100</f>
        <v>0.55999999999999994</v>
      </c>
      <c r="S198">
        <f>P198*100</f>
        <v>0.67</v>
      </c>
      <c r="T198">
        <f>AVERAGE(Q198:S198)</f>
        <v>0.55333333333333334</v>
      </c>
    </row>
    <row r="199" spans="1:20" x14ac:dyDescent="0.25">
      <c r="A199" s="4" t="s">
        <v>32</v>
      </c>
      <c r="B199" s="4" t="s">
        <v>102</v>
      </c>
      <c r="C199" s="4" t="s">
        <v>191</v>
      </c>
      <c r="D199" s="4" t="s">
        <v>192</v>
      </c>
      <c r="E199" s="4" t="s">
        <v>193</v>
      </c>
      <c r="F199" s="4" t="s">
        <v>140</v>
      </c>
      <c r="G199" s="4">
        <v>43509.766261574077</v>
      </c>
      <c r="H199" s="4">
        <v>15.8</v>
      </c>
      <c r="I199" s="4">
        <v>30000</v>
      </c>
      <c r="J199" s="4">
        <v>15</v>
      </c>
      <c r="K199" s="4">
        <v>40</v>
      </c>
      <c r="L199" s="4">
        <v>33</v>
      </c>
      <c r="M199" s="4">
        <v>1</v>
      </c>
      <c r="N199" s="4">
        <v>2.3999999999999998E-3</v>
      </c>
      <c r="O199" s="4">
        <v>6.7000000000000002E-3</v>
      </c>
      <c r="P199" s="4">
        <v>7.1000000000000004E-3</v>
      </c>
      <c r="Q199">
        <f>N199*100</f>
        <v>0.24</v>
      </c>
      <c r="R199">
        <f>O199*100</f>
        <v>0.67</v>
      </c>
      <c r="S199">
        <f>P199*100</f>
        <v>0.71000000000000008</v>
      </c>
      <c r="T199">
        <f>AVERAGE(Q199:S199)</f>
        <v>0.54</v>
      </c>
    </row>
    <row r="200" spans="1:20" x14ac:dyDescent="0.25">
      <c r="A200" s="4" t="s">
        <v>94</v>
      </c>
      <c r="B200" s="4" t="s">
        <v>102</v>
      </c>
      <c r="C200" s="4" t="s">
        <v>376</v>
      </c>
      <c r="D200" s="4" t="s">
        <v>377</v>
      </c>
      <c r="E200" s="4" t="s">
        <v>378</v>
      </c>
      <c r="F200" s="4" t="s">
        <v>140</v>
      </c>
      <c r="G200" s="4">
        <v>43509.801759259259</v>
      </c>
      <c r="H200" s="4">
        <v>15.3</v>
      </c>
      <c r="I200" s="4">
        <v>30000</v>
      </c>
      <c r="J200" s="4">
        <v>38</v>
      </c>
      <c r="K200" s="4">
        <v>25</v>
      </c>
      <c r="L200" s="4">
        <v>29</v>
      </c>
      <c r="M200" s="4">
        <v>1</v>
      </c>
      <c r="N200" s="4">
        <v>6.0000000000000001E-3</v>
      </c>
      <c r="O200" s="4">
        <v>4.0000000000000001E-3</v>
      </c>
      <c r="P200" s="4">
        <v>6.1999999999999998E-3</v>
      </c>
      <c r="Q200">
        <f>N200*100</f>
        <v>0.6</v>
      </c>
      <c r="R200">
        <f>O200*100</f>
        <v>0.4</v>
      </c>
      <c r="S200">
        <f>P200*100</f>
        <v>0.62</v>
      </c>
      <c r="T200">
        <f>AVERAGE(Q200:S200)</f>
        <v>0.54</v>
      </c>
    </row>
    <row r="201" spans="1:20" x14ac:dyDescent="0.25">
      <c r="A201" s="5" t="s">
        <v>35</v>
      </c>
      <c r="B201" s="5" t="s">
        <v>103</v>
      </c>
      <c r="C201" s="5" t="s">
        <v>200</v>
      </c>
      <c r="D201" s="5" t="s">
        <v>456</v>
      </c>
      <c r="E201" s="5" t="s">
        <v>457</v>
      </c>
      <c r="F201" s="5" t="s">
        <v>140</v>
      </c>
      <c r="G201" s="5">
        <v>43510.391516203701</v>
      </c>
      <c r="H201" s="5">
        <v>14.1</v>
      </c>
      <c r="I201" s="5">
        <v>30000</v>
      </c>
      <c r="J201" s="5">
        <v>36</v>
      </c>
      <c r="K201" s="5">
        <v>27</v>
      </c>
      <c r="L201" s="5">
        <v>28</v>
      </c>
      <c r="M201" s="5">
        <v>1</v>
      </c>
      <c r="N201" s="5">
        <v>5.7999999999999996E-3</v>
      </c>
      <c r="O201" s="5">
        <v>4.4999999999999997E-3</v>
      </c>
      <c r="P201" s="5">
        <v>5.8999999999999999E-3</v>
      </c>
      <c r="Q201">
        <f>N201*100</f>
        <v>0.57999999999999996</v>
      </c>
      <c r="R201">
        <f>O201*100</f>
        <v>0.44999999999999996</v>
      </c>
      <c r="S201">
        <f>P201*100</f>
        <v>0.59</v>
      </c>
      <c r="T201">
        <f>AVERAGE(Q201:S201)</f>
        <v>0.53999999999999992</v>
      </c>
    </row>
    <row r="202" spans="1:20" x14ac:dyDescent="0.25">
      <c r="A202" s="5" t="s">
        <v>14</v>
      </c>
      <c r="B202" s="5" t="s">
        <v>103</v>
      </c>
      <c r="C202" s="5" t="s">
        <v>137</v>
      </c>
      <c r="D202" s="5" t="s">
        <v>414</v>
      </c>
      <c r="E202" s="5" t="s">
        <v>415</v>
      </c>
      <c r="F202" s="5" t="s">
        <v>140</v>
      </c>
      <c r="G202" s="5">
        <v>43510.379236111112</v>
      </c>
      <c r="H202" s="5">
        <v>13.6</v>
      </c>
      <c r="I202" s="5">
        <v>30000</v>
      </c>
      <c r="J202" s="5">
        <v>15</v>
      </c>
      <c r="K202" s="5">
        <v>33</v>
      </c>
      <c r="L202" s="5">
        <v>36</v>
      </c>
      <c r="M202" s="5">
        <v>1</v>
      </c>
      <c r="N202" s="5">
        <v>2.5000000000000001E-3</v>
      </c>
      <c r="O202" s="5">
        <v>5.4999999999999997E-3</v>
      </c>
      <c r="P202" s="5">
        <v>8.0999999999999996E-3</v>
      </c>
      <c r="Q202">
        <f>N202*100</f>
        <v>0.25</v>
      </c>
      <c r="R202">
        <f>O202*100</f>
        <v>0.54999999999999993</v>
      </c>
      <c r="S202">
        <f>P202*100</f>
        <v>0.80999999999999994</v>
      </c>
      <c r="T202">
        <f>AVERAGE(Q202:S202)</f>
        <v>0.53666666666666663</v>
      </c>
    </row>
    <row r="203" spans="1:20" x14ac:dyDescent="0.25">
      <c r="A203" s="5" t="s">
        <v>18</v>
      </c>
      <c r="B203" s="5" t="s">
        <v>103</v>
      </c>
      <c r="C203" s="5" t="s">
        <v>150</v>
      </c>
      <c r="D203" s="5" t="s">
        <v>422</v>
      </c>
      <c r="E203" s="5" t="s">
        <v>423</v>
      </c>
      <c r="F203" s="5" t="s">
        <v>140</v>
      </c>
      <c r="G203" s="5">
        <v>43510.38181712963</v>
      </c>
      <c r="H203" s="5">
        <v>13</v>
      </c>
      <c r="I203" s="5">
        <v>30000</v>
      </c>
      <c r="J203" s="5">
        <v>36</v>
      </c>
      <c r="K203" s="5">
        <v>21</v>
      </c>
      <c r="L203" s="5">
        <v>31</v>
      </c>
      <c r="M203" s="5">
        <v>1</v>
      </c>
      <c r="N203" s="5">
        <v>5.7999999999999996E-3</v>
      </c>
      <c r="O203" s="5">
        <v>3.5999999999999999E-3</v>
      </c>
      <c r="P203" s="5">
        <v>6.7000000000000002E-3</v>
      </c>
      <c r="Q203">
        <f>N203*100</f>
        <v>0.57999999999999996</v>
      </c>
      <c r="R203">
        <f>O203*100</f>
        <v>0.36</v>
      </c>
      <c r="S203">
        <f>P203*100</f>
        <v>0.67</v>
      </c>
      <c r="T203">
        <f>AVERAGE(Q203:S203)</f>
        <v>0.53666666666666663</v>
      </c>
    </row>
    <row r="204" spans="1:20" x14ac:dyDescent="0.25">
      <c r="A204" s="5" t="s">
        <v>21</v>
      </c>
      <c r="B204" s="5" t="s">
        <v>103</v>
      </c>
      <c r="C204" s="5" t="s">
        <v>158</v>
      </c>
      <c r="D204" s="5" t="s">
        <v>428</v>
      </c>
      <c r="E204" s="5" t="s">
        <v>429</v>
      </c>
      <c r="F204" s="5" t="s">
        <v>140</v>
      </c>
      <c r="G204" s="5">
        <v>43510.383483796293</v>
      </c>
      <c r="H204" s="5">
        <v>13.2</v>
      </c>
      <c r="I204" s="5">
        <v>30000</v>
      </c>
      <c r="J204" s="5">
        <v>36</v>
      </c>
      <c r="K204" s="5">
        <v>25</v>
      </c>
      <c r="L204" s="5">
        <v>28</v>
      </c>
      <c r="M204" s="5">
        <v>1</v>
      </c>
      <c r="N204" s="5">
        <v>5.7999999999999996E-3</v>
      </c>
      <c r="O204" s="5">
        <v>4.3E-3</v>
      </c>
      <c r="P204" s="5">
        <v>6.0000000000000001E-3</v>
      </c>
      <c r="Q204">
        <f>N204*100</f>
        <v>0.57999999999999996</v>
      </c>
      <c r="R204">
        <f>O204*100</f>
        <v>0.43</v>
      </c>
      <c r="S204">
        <f>P204*100</f>
        <v>0.6</v>
      </c>
      <c r="T204">
        <f>AVERAGE(Q204:S204)</f>
        <v>0.53666666666666663</v>
      </c>
    </row>
    <row r="205" spans="1:20" x14ac:dyDescent="0.25">
      <c r="A205" s="6" t="s">
        <v>46</v>
      </c>
      <c r="B205" s="6" t="s">
        <v>104</v>
      </c>
      <c r="C205" s="6" t="s">
        <v>233</v>
      </c>
      <c r="D205" s="6" t="s">
        <v>658</v>
      </c>
      <c r="E205" s="6" t="s">
        <v>659</v>
      </c>
      <c r="F205" s="6" t="s">
        <v>140</v>
      </c>
      <c r="G205" s="6">
        <v>43510.458958333336</v>
      </c>
      <c r="H205" s="6">
        <v>13.8</v>
      </c>
      <c r="I205" s="6">
        <v>30000</v>
      </c>
      <c r="J205" s="6">
        <v>32</v>
      </c>
      <c r="K205" s="6">
        <v>28</v>
      </c>
      <c r="L205" s="6">
        <v>23</v>
      </c>
      <c r="M205" s="6">
        <v>1</v>
      </c>
      <c r="N205" s="6">
        <v>5.4000000000000003E-3</v>
      </c>
      <c r="O205" s="6">
        <v>4.7999999999999996E-3</v>
      </c>
      <c r="P205" s="6">
        <v>5.1999999999999998E-3</v>
      </c>
      <c r="Q205">
        <f>N205*100</f>
        <v>0.54</v>
      </c>
      <c r="R205">
        <f>O205*100</f>
        <v>0.48</v>
      </c>
      <c r="S205">
        <f>P205*100</f>
        <v>0.52</v>
      </c>
      <c r="T205">
        <f>AVERAGE(Q205:S205)</f>
        <v>0.51333333333333331</v>
      </c>
    </row>
    <row r="206" spans="1:20" x14ac:dyDescent="0.25">
      <c r="A206" s="6" t="s">
        <v>62</v>
      </c>
      <c r="B206" s="6" t="s">
        <v>104</v>
      </c>
      <c r="C206" s="6" t="s">
        <v>280</v>
      </c>
      <c r="D206" s="6" t="s">
        <v>689</v>
      </c>
      <c r="E206" s="6" t="s">
        <v>690</v>
      </c>
      <c r="F206" s="6" t="s">
        <v>671</v>
      </c>
      <c r="G206" s="6">
        <v>43510.467881944445</v>
      </c>
      <c r="H206" s="6">
        <v>13.8</v>
      </c>
      <c r="I206" s="6">
        <v>30000</v>
      </c>
      <c r="J206" s="6">
        <v>27</v>
      </c>
      <c r="K206" s="6">
        <v>27</v>
      </c>
      <c r="L206" s="6">
        <v>29</v>
      </c>
      <c r="M206" s="6">
        <v>1</v>
      </c>
      <c r="N206" s="6">
        <v>4.4000000000000003E-3</v>
      </c>
      <c r="O206" s="6">
        <v>4.5999999999999999E-3</v>
      </c>
      <c r="P206" s="6">
        <v>6.3E-3</v>
      </c>
      <c r="Q206">
        <f>N206*100</f>
        <v>0.44</v>
      </c>
      <c r="R206">
        <f>O206*100</f>
        <v>0.45999999999999996</v>
      </c>
      <c r="S206">
        <f>P206*100</f>
        <v>0.63</v>
      </c>
      <c r="T206">
        <f>AVERAGE(Q206:S206)</f>
        <v>0.5099999999999999</v>
      </c>
    </row>
    <row r="207" spans="1:20" x14ac:dyDescent="0.25">
      <c r="A207" s="4" t="s">
        <v>34</v>
      </c>
      <c r="B207" s="4" t="s">
        <v>102</v>
      </c>
      <c r="C207" s="4" t="s">
        <v>197</v>
      </c>
      <c r="D207" s="4" t="s">
        <v>198</v>
      </c>
      <c r="E207" s="4" t="s">
        <v>199</v>
      </c>
      <c r="F207" s="4" t="s">
        <v>140</v>
      </c>
      <c r="G207" s="4">
        <v>43509.767465277779</v>
      </c>
      <c r="H207" s="4">
        <v>13.9</v>
      </c>
      <c r="I207" s="4">
        <v>30000</v>
      </c>
      <c r="J207" s="4">
        <v>26</v>
      </c>
      <c r="K207" s="4">
        <v>34</v>
      </c>
      <c r="L207" s="4">
        <v>25</v>
      </c>
      <c r="M207" s="4">
        <v>1</v>
      </c>
      <c r="N207" s="4">
        <v>4.1999999999999997E-3</v>
      </c>
      <c r="O207" s="4">
        <v>5.7000000000000002E-3</v>
      </c>
      <c r="P207" s="4">
        <v>5.3E-3</v>
      </c>
      <c r="Q207">
        <f>N207*100</f>
        <v>0.42</v>
      </c>
      <c r="R207">
        <f>O207*100</f>
        <v>0.57000000000000006</v>
      </c>
      <c r="S207">
        <f>P207*100</f>
        <v>0.53</v>
      </c>
      <c r="T207">
        <f>AVERAGE(Q207:S207)</f>
        <v>0.50666666666666671</v>
      </c>
    </row>
    <row r="208" spans="1:20" x14ac:dyDescent="0.25">
      <c r="A208" s="5" t="s">
        <v>30</v>
      </c>
      <c r="B208" s="5" t="s">
        <v>103</v>
      </c>
      <c r="C208" s="5" t="s">
        <v>185</v>
      </c>
      <c r="D208" s="5" t="s">
        <v>446</v>
      </c>
      <c r="E208" s="5" t="s">
        <v>447</v>
      </c>
      <c r="F208" s="5" t="s">
        <v>140</v>
      </c>
      <c r="G208" s="5">
        <v>43510.388715277775</v>
      </c>
      <c r="H208" s="5">
        <v>13.5</v>
      </c>
      <c r="I208" s="5">
        <v>30000</v>
      </c>
      <c r="J208" s="5">
        <v>35</v>
      </c>
      <c r="K208" s="5">
        <v>19</v>
      </c>
      <c r="L208" s="5">
        <v>31</v>
      </c>
      <c r="M208" s="5">
        <v>1</v>
      </c>
      <c r="N208" s="5">
        <v>5.4999999999999997E-3</v>
      </c>
      <c r="O208" s="5">
        <v>3.0999999999999999E-3</v>
      </c>
      <c r="P208" s="5">
        <v>6.4999999999999997E-3</v>
      </c>
      <c r="Q208">
        <f>N208*100</f>
        <v>0.54999999999999993</v>
      </c>
      <c r="R208">
        <f>O208*100</f>
        <v>0.31</v>
      </c>
      <c r="S208">
        <f>P208*100</f>
        <v>0.65</v>
      </c>
      <c r="T208">
        <f>AVERAGE(Q208:S208)</f>
        <v>0.5033333333333333</v>
      </c>
    </row>
    <row r="209" spans="1:20" x14ac:dyDescent="0.25">
      <c r="A209" s="6" t="s">
        <v>66</v>
      </c>
      <c r="B209" s="6" t="s">
        <v>104</v>
      </c>
      <c r="C209" s="6" t="s">
        <v>292</v>
      </c>
      <c r="D209" s="6" t="s">
        <v>697</v>
      </c>
      <c r="E209" s="6" t="s">
        <v>698</v>
      </c>
      <c r="F209" s="6" t="s">
        <v>671</v>
      </c>
      <c r="G209" s="6">
        <v>43510.470138888886</v>
      </c>
      <c r="H209" s="6">
        <v>13.7</v>
      </c>
      <c r="I209" s="6">
        <v>30000</v>
      </c>
      <c r="J209" s="6">
        <v>33</v>
      </c>
      <c r="K209" s="6">
        <v>19</v>
      </c>
      <c r="L209" s="6">
        <v>25</v>
      </c>
      <c r="M209" s="6">
        <v>1</v>
      </c>
      <c r="N209" s="6">
        <v>5.7000000000000002E-3</v>
      </c>
      <c r="O209" s="6">
        <v>3.2000000000000002E-3</v>
      </c>
      <c r="P209" s="6">
        <v>5.8999999999999999E-3</v>
      </c>
      <c r="Q209">
        <f>N209*100</f>
        <v>0.57000000000000006</v>
      </c>
      <c r="R209">
        <f>O209*100</f>
        <v>0.32</v>
      </c>
      <c r="S209">
        <f>P209*100</f>
        <v>0.59</v>
      </c>
      <c r="T209">
        <f>AVERAGE(Q209:S209)</f>
        <v>0.49333333333333335</v>
      </c>
    </row>
    <row r="210" spans="1:20" x14ac:dyDescent="0.25">
      <c r="A210" s="6" t="s">
        <v>58</v>
      </c>
      <c r="B210" s="6" t="s">
        <v>104</v>
      </c>
      <c r="C210" s="6" t="s">
        <v>268</v>
      </c>
      <c r="D210" s="6" t="s">
        <v>681</v>
      </c>
      <c r="E210" s="6" t="s">
        <v>682</v>
      </c>
      <c r="F210" s="6" t="s">
        <v>671</v>
      </c>
      <c r="G210" s="6">
        <v>43510.465740740743</v>
      </c>
      <c r="H210" s="6">
        <v>11.9</v>
      </c>
      <c r="I210" s="6">
        <v>30000</v>
      </c>
      <c r="J210" s="6">
        <v>23</v>
      </c>
      <c r="K210" s="6">
        <v>31</v>
      </c>
      <c r="L210" s="6">
        <v>26</v>
      </c>
      <c r="M210" s="6">
        <v>1</v>
      </c>
      <c r="N210" s="6">
        <v>3.8E-3</v>
      </c>
      <c r="O210" s="6">
        <v>5.4999999999999997E-3</v>
      </c>
      <c r="P210" s="6">
        <v>5.4999999999999997E-3</v>
      </c>
      <c r="Q210">
        <f>N210*100</f>
        <v>0.38</v>
      </c>
      <c r="R210">
        <f>O210*100</f>
        <v>0.54999999999999993</v>
      </c>
      <c r="S210">
        <f>P210*100</f>
        <v>0.54999999999999993</v>
      </c>
      <c r="T210">
        <f>AVERAGE(Q210:S210)</f>
        <v>0.49333333333333335</v>
      </c>
    </row>
    <row r="211" spans="1:20" x14ac:dyDescent="0.25">
      <c r="A211" s="5" t="s">
        <v>76</v>
      </c>
      <c r="B211" s="5" t="s">
        <v>103</v>
      </c>
      <c r="C211" s="5" t="s">
        <v>322</v>
      </c>
      <c r="D211" s="5" t="s">
        <v>535</v>
      </c>
      <c r="E211" s="5" t="s">
        <v>536</v>
      </c>
      <c r="F211" s="5" t="s">
        <v>140</v>
      </c>
      <c r="G211" s="5">
        <v>43510.41479166667</v>
      </c>
      <c r="H211" s="5">
        <v>14.2</v>
      </c>
      <c r="I211" s="5">
        <v>30000</v>
      </c>
      <c r="J211" s="5">
        <v>23</v>
      </c>
      <c r="K211" s="5">
        <v>30</v>
      </c>
      <c r="L211" s="5">
        <v>28</v>
      </c>
      <c r="M211" s="5">
        <v>1</v>
      </c>
      <c r="N211" s="5">
        <v>3.7000000000000002E-3</v>
      </c>
      <c r="O211" s="5">
        <v>5.0000000000000001E-3</v>
      </c>
      <c r="P211" s="5">
        <v>6.0000000000000001E-3</v>
      </c>
      <c r="Q211">
        <f>N211*100</f>
        <v>0.37</v>
      </c>
      <c r="R211">
        <f>O211*100</f>
        <v>0.5</v>
      </c>
      <c r="S211">
        <f>P211*100</f>
        <v>0.6</v>
      </c>
      <c r="T211">
        <f>AVERAGE(Q211:S211)</f>
        <v>0.49</v>
      </c>
    </row>
    <row r="212" spans="1:20" x14ac:dyDescent="0.25">
      <c r="A212" s="5" t="s">
        <v>60</v>
      </c>
      <c r="B212" s="5" t="s">
        <v>103</v>
      </c>
      <c r="C212" s="5" t="s">
        <v>274</v>
      </c>
      <c r="D212" s="5" t="s">
        <v>503</v>
      </c>
      <c r="E212" s="5" t="s">
        <v>504</v>
      </c>
      <c r="F212" s="5" t="s">
        <v>140</v>
      </c>
      <c r="G212" s="5">
        <v>43510.405914351853</v>
      </c>
      <c r="H212" s="5">
        <v>12.9</v>
      </c>
      <c r="I212" s="5">
        <v>30000</v>
      </c>
      <c r="J212" s="5">
        <v>27</v>
      </c>
      <c r="K212" s="5">
        <v>30</v>
      </c>
      <c r="L212" s="5">
        <v>26</v>
      </c>
      <c r="M212" s="5">
        <v>1</v>
      </c>
      <c r="N212" s="5">
        <v>4.3E-3</v>
      </c>
      <c r="O212" s="5">
        <v>4.8999999999999998E-3</v>
      </c>
      <c r="P212" s="5">
        <v>5.4999999999999997E-3</v>
      </c>
      <c r="Q212">
        <f>N212*100</f>
        <v>0.43</v>
      </c>
      <c r="R212">
        <f>O212*100</f>
        <v>0.49</v>
      </c>
      <c r="S212">
        <f>P212*100</f>
        <v>0.54999999999999993</v>
      </c>
      <c r="T212">
        <f>AVERAGE(Q212:S212)</f>
        <v>0.48999999999999994</v>
      </c>
    </row>
    <row r="213" spans="1:20" x14ac:dyDescent="0.25">
      <c r="A213" s="3" t="s">
        <v>13</v>
      </c>
      <c r="B213" s="3" t="s">
        <v>105</v>
      </c>
      <c r="C213" s="3" t="s">
        <v>144</v>
      </c>
      <c r="D213" s="3" t="s">
        <v>784</v>
      </c>
      <c r="E213" s="3" t="s">
        <v>785</v>
      </c>
      <c r="F213" s="3" t="s">
        <v>671</v>
      </c>
      <c r="G213" s="3">
        <v>43509.692777777775</v>
      </c>
      <c r="H213" s="3">
        <v>15.1</v>
      </c>
      <c r="I213" s="3">
        <v>30000</v>
      </c>
      <c r="J213" s="3">
        <v>31</v>
      </c>
      <c r="K213" s="3">
        <v>26</v>
      </c>
      <c r="L213" s="3">
        <v>18</v>
      </c>
      <c r="M213" s="3">
        <v>1</v>
      </c>
      <c r="N213" s="3">
        <v>5.4999999999999997E-3</v>
      </c>
      <c r="O213" s="3">
        <v>4.7999999999999996E-3</v>
      </c>
      <c r="P213" s="3">
        <v>4.3E-3</v>
      </c>
      <c r="Q213">
        <f>N213*100</f>
        <v>0.54999999999999993</v>
      </c>
      <c r="R213">
        <f>O213*100</f>
        <v>0.48</v>
      </c>
      <c r="S213">
        <f>P213*100</f>
        <v>0.43</v>
      </c>
      <c r="T213">
        <f>AVERAGE(Q213:S213)</f>
        <v>0.48666666666666658</v>
      </c>
    </row>
    <row r="214" spans="1:20" x14ac:dyDescent="0.25">
      <c r="A214" s="4" t="s">
        <v>81</v>
      </c>
      <c r="B214" s="4" t="s">
        <v>102</v>
      </c>
      <c r="C214" s="4" t="s">
        <v>337</v>
      </c>
      <c r="D214" s="4" t="s">
        <v>338</v>
      </c>
      <c r="E214" s="4" t="s">
        <v>339</v>
      </c>
      <c r="F214" s="4" t="s">
        <v>140</v>
      </c>
      <c r="G214" s="4">
        <v>43509.794282407405</v>
      </c>
      <c r="H214" s="4">
        <v>15.3</v>
      </c>
      <c r="I214" s="4">
        <v>30000</v>
      </c>
      <c r="J214" s="4">
        <v>26</v>
      </c>
      <c r="K214" s="4">
        <v>22</v>
      </c>
      <c r="L214" s="4">
        <v>32</v>
      </c>
      <c r="M214" s="4">
        <v>1</v>
      </c>
      <c r="N214" s="4">
        <v>4.0000000000000001E-3</v>
      </c>
      <c r="O214" s="4">
        <v>3.5999999999999999E-3</v>
      </c>
      <c r="P214" s="4">
        <v>6.7999999999999996E-3</v>
      </c>
      <c r="Q214">
        <f>N214*100</f>
        <v>0.4</v>
      </c>
      <c r="R214">
        <f>O214*100</f>
        <v>0.36</v>
      </c>
      <c r="S214">
        <f>P214*100</f>
        <v>0.67999999999999994</v>
      </c>
      <c r="T214">
        <f>AVERAGE(Q214:S214)</f>
        <v>0.48</v>
      </c>
    </row>
    <row r="215" spans="1:20" x14ac:dyDescent="0.25">
      <c r="A215" s="6" t="s">
        <v>23</v>
      </c>
      <c r="B215" s="6" t="s">
        <v>104</v>
      </c>
      <c r="C215" s="6" t="s">
        <v>164</v>
      </c>
      <c r="D215" s="6" t="s">
        <v>615</v>
      </c>
      <c r="E215" s="6">
        <v>13.8</v>
      </c>
      <c r="F215" s="6" t="s">
        <v>140</v>
      </c>
      <c r="G215" s="6">
        <v>43510.445625</v>
      </c>
      <c r="H215" s="6">
        <v>14.8</v>
      </c>
      <c r="I215" s="6">
        <v>30000</v>
      </c>
      <c r="J215" s="6">
        <v>26</v>
      </c>
      <c r="K215" s="6">
        <v>20</v>
      </c>
      <c r="L215" s="6">
        <v>28</v>
      </c>
      <c r="M215" s="6">
        <v>1</v>
      </c>
      <c r="N215" s="6">
        <v>4.3E-3</v>
      </c>
      <c r="O215" s="6">
        <v>3.3999999999999998E-3</v>
      </c>
      <c r="P215" s="6">
        <v>6.4000000000000003E-3</v>
      </c>
      <c r="Q215">
        <f>N215*100</f>
        <v>0.43</v>
      </c>
      <c r="R215">
        <f>O215*100</f>
        <v>0.33999999999999997</v>
      </c>
      <c r="S215">
        <f>P215*100</f>
        <v>0.64</v>
      </c>
      <c r="T215">
        <f>AVERAGE(Q215:S215)</f>
        <v>0.47000000000000003</v>
      </c>
    </row>
    <row r="216" spans="1:20" x14ac:dyDescent="0.25">
      <c r="A216" s="5" t="s">
        <v>63</v>
      </c>
      <c r="B216" s="5" t="s">
        <v>103</v>
      </c>
      <c r="C216" s="5" t="s">
        <v>283</v>
      </c>
      <c r="D216" s="5" t="s">
        <v>509</v>
      </c>
      <c r="E216" s="5" t="s">
        <v>510</v>
      </c>
      <c r="F216" s="5" t="s">
        <v>140</v>
      </c>
      <c r="G216" s="5">
        <v>43510.407581018517</v>
      </c>
      <c r="H216" s="5">
        <v>14.2</v>
      </c>
      <c r="I216" s="5">
        <v>30000</v>
      </c>
      <c r="J216" s="5">
        <v>25</v>
      </c>
      <c r="K216" s="5">
        <v>28</v>
      </c>
      <c r="L216" s="5">
        <v>26</v>
      </c>
      <c r="M216" s="5">
        <v>1</v>
      </c>
      <c r="N216" s="5">
        <v>3.8999999999999998E-3</v>
      </c>
      <c r="O216" s="5">
        <v>4.4999999999999997E-3</v>
      </c>
      <c r="P216" s="5">
        <v>5.7000000000000002E-3</v>
      </c>
      <c r="Q216">
        <f>N216*100</f>
        <v>0.38999999999999996</v>
      </c>
      <c r="R216">
        <f>O216*100</f>
        <v>0.44999999999999996</v>
      </c>
      <c r="S216">
        <f>P216*100</f>
        <v>0.57000000000000006</v>
      </c>
      <c r="T216">
        <f>AVERAGE(Q216:S216)</f>
        <v>0.47</v>
      </c>
    </row>
    <row r="217" spans="1:20" x14ac:dyDescent="0.25">
      <c r="A217" s="6" t="s">
        <v>11</v>
      </c>
      <c r="B217" s="6" t="s">
        <v>104</v>
      </c>
      <c r="C217" s="6" t="s">
        <v>126</v>
      </c>
      <c r="D217" s="6" t="s">
        <v>593</v>
      </c>
      <c r="E217" s="6" t="s">
        <v>594</v>
      </c>
      <c r="F217" s="6" t="s">
        <v>140</v>
      </c>
      <c r="G217" s="6">
        <v>43510.438136574077</v>
      </c>
      <c r="H217" s="6">
        <v>15.1</v>
      </c>
      <c r="I217" s="6">
        <v>30000</v>
      </c>
      <c r="J217" s="6">
        <v>29</v>
      </c>
      <c r="K217" s="6">
        <v>21</v>
      </c>
      <c r="L217" s="6">
        <v>25</v>
      </c>
      <c r="M217" s="6">
        <v>1</v>
      </c>
      <c r="N217" s="6">
        <v>4.7999999999999996E-3</v>
      </c>
      <c r="O217" s="6">
        <v>3.5999999999999999E-3</v>
      </c>
      <c r="P217" s="6">
        <v>5.5999999999999999E-3</v>
      </c>
      <c r="Q217">
        <f>N217*100</f>
        <v>0.48</v>
      </c>
      <c r="R217">
        <f>O217*100</f>
        <v>0.36</v>
      </c>
      <c r="S217">
        <f>P217*100</f>
        <v>0.55999999999999994</v>
      </c>
      <c r="T217">
        <f>AVERAGE(Q217:S217)</f>
        <v>0.46666666666666662</v>
      </c>
    </row>
    <row r="218" spans="1:20" x14ac:dyDescent="0.25">
      <c r="A218" s="5" t="s">
        <v>77</v>
      </c>
      <c r="B218" s="5" t="s">
        <v>103</v>
      </c>
      <c r="C218" s="5" t="s">
        <v>325</v>
      </c>
      <c r="D218" s="5" t="s">
        <v>537</v>
      </c>
      <c r="E218" s="5" t="s">
        <v>538</v>
      </c>
      <c r="F218" s="5" t="s">
        <v>140</v>
      </c>
      <c r="G218" s="5">
        <v>43510.415370370371</v>
      </c>
      <c r="H218" s="5">
        <v>15.6</v>
      </c>
      <c r="I218" s="5">
        <v>30000</v>
      </c>
      <c r="J218" s="5">
        <v>17</v>
      </c>
      <c r="K218" s="5">
        <v>25</v>
      </c>
      <c r="L218" s="5">
        <v>32</v>
      </c>
      <c r="M218" s="5">
        <v>1</v>
      </c>
      <c r="N218" s="5">
        <v>2.7000000000000001E-3</v>
      </c>
      <c r="O218" s="5">
        <v>4.1000000000000003E-3</v>
      </c>
      <c r="P218" s="5">
        <v>7.0000000000000001E-3</v>
      </c>
      <c r="Q218">
        <f>N218*100</f>
        <v>0.27</v>
      </c>
      <c r="R218">
        <f>O218*100</f>
        <v>0.41000000000000003</v>
      </c>
      <c r="S218">
        <f>P218*100</f>
        <v>0.70000000000000007</v>
      </c>
      <c r="T218">
        <f>AVERAGE(Q218:S218)</f>
        <v>0.46</v>
      </c>
    </row>
    <row r="219" spans="1:20" x14ac:dyDescent="0.25">
      <c r="A219" s="5" t="s">
        <v>51</v>
      </c>
      <c r="B219" s="5" t="s">
        <v>103</v>
      </c>
      <c r="C219" s="5" t="s">
        <v>248</v>
      </c>
      <c r="D219" s="5" t="s">
        <v>486</v>
      </c>
      <c r="E219" s="5" t="s">
        <v>487</v>
      </c>
      <c r="F219" s="5" t="s">
        <v>140</v>
      </c>
      <c r="G219" s="5">
        <v>43510.400671296295</v>
      </c>
      <c r="H219" s="5">
        <v>14.2</v>
      </c>
      <c r="I219" s="5">
        <v>30000</v>
      </c>
      <c r="J219" s="5">
        <v>22</v>
      </c>
      <c r="K219" s="5">
        <v>22</v>
      </c>
      <c r="L219" s="5">
        <v>32</v>
      </c>
      <c r="M219" s="5">
        <v>1</v>
      </c>
      <c r="N219" s="5">
        <v>3.5000000000000001E-3</v>
      </c>
      <c r="O219" s="5">
        <v>3.5999999999999999E-3</v>
      </c>
      <c r="P219" s="5">
        <v>6.7000000000000002E-3</v>
      </c>
      <c r="Q219">
        <f>N219*100</f>
        <v>0.35000000000000003</v>
      </c>
      <c r="R219">
        <f>O219*100</f>
        <v>0.36</v>
      </c>
      <c r="S219">
        <f>P219*100</f>
        <v>0.67</v>
      </c>
      <c r="T219">
        <f>AVERAGE(Q219:S219)</f>
        <v>0.45999999999999996</v>
      </c>
    </row>
    <row r="220" spans="1:20" x14ac:dyDescent="0.25">
      <c r="A220" s="5" t="s">
        <v>44</v>
      </c>
      <c r="B220" s="5" t="s">
        <v>103</v>
      </c>
      <c r="C220" s="5" t="s">
        <v>227</v>
      </c>
      <c r="D220" s="5" t="s">
        <v>473</v>
      </c>
      <c r="E220" s="5" t="s">
        <v>286</v>
      </c>
      <c r="F220" s="5" t="s">
        <v>140</v>
      </c>
      <c r="G220" s="5">
        <v>43510.396782407406</v>
      </c>
      <c r="H220" s="5">
        <v>14</v>
      </c>
      <c r="I220" s="5">
        <v>30000</v>
      </c>
      <c r="J220" s="5">
        <v>26</v>
      </c>
      <c r="K220" s="5">
        <v>25</v>
      </c>
      <c r="L220" s="5">
        <v>25</v>
      </c>
      <c r="M220" s="5">
        <v>1</v>
      </c>
      <c r="N220" s="5">
        <v>4.1999999999999997E-3</v>
      </c>
      <c r="O220" s="5">
        <v>4.1000000000000003E-3</v>
      </c>
      <c r="P220" s="5">
        <v>5.4999999999999997E-3</v>
      </c>
      <c r="Q220">
        <f>N220*100</f>
        <v>0.42</v>
      </c>
      <c r="R220">
        <f>O220*100</f>
        <v>0.41000000000000003</v>
      </c>
      <c r="S220">
        <f>P220*100</f>
        <v>0.54999999999999993</v>
      </c>
      <c r="T220">
        <f>AVERAGE(Q220:S220)</f>
        <v>0.45999999999999996</v>
      </c>
    </row>
    <row r="221" spans="1:20" x14ac:dyDescent="0.25">
      <c r="A221" s="6" t="s">
        <v>67</v>
      </c>
      <c r="B221" s="6" t="s">
        <v>104</v>
      </c>
      <c r="C221" s="6" t="s">
        <v>295</v>
      </c>
      <c r="D221" s="6" t="s">
        <v>699</v>
      </c>
      <c r="E221" s="6" t="s">
        <v>700</v>
      </c>
      <c r="F221" s="6" t="s">
        <v>671</v>
      </c>
      <c r="G221" s="6">
        <v>43510.470706018517</v>
      </c>
      <c r="H221" s="6">
        <v>12.4</v>
      </c>
      <c r="I221" s="6">
        <v>30000</v>
      </c>
      <c r="J221" s="6">
        <v>25</v>
      </c>
      <c r="K221" s="6">
        <v>24</v>
      </c>
      <c r="L221" s="6">
        <v>24</v>
      </c>
      <c r="M221" s="6">
        <v>1</v>
      </c>
      <c r="N221" s="6">
        <v>4.1999999999999997E-3</v>
      </c>
      <c r="O221" s="6">
        <v>4.1000000000000003E-3</v>
      </c>
      <c r="P221" s="6">
        <v>5.4999999999999997E-3</v>
      </c>
      <c r="Q221">
        <f>N221*100</f>
        <v>0.42</v>
      </c>
      <c r="R221">
        <f>O221*100</f>
        <v>0.41000000000000003</v>
      </c>
      <c r="S221">
        <f>P221*100</f>
        <v>0.54999999999999993</v>
      </c>
      <c r="T221">
        <f>AVERAGE(Q221:S221)</f>
        <v>0.45999999999999996</v>
      </c>
    </row>
    <row r="222" spans="1:20" x14ac:dyDescent="0.25">
      <c r="A222" s="5" t="s">
        <v>50</v>
      </c>
      <c r="B222" s="5" t="s">
        <v>103</v>
      </c>
      <c r="C222" s="5" t="s">
        <v>245</v>
      </c>
      <c r="D222" s="5" t="s">
        <v>484</v>
      </c>
      <c r="E222" s="5" t="s">
        <v>485</v>
      </c>
      <c r="F222" s="5" t="s">
        <v>140</v>
      </c>
      <c r="G222" s="5">
        <v>43510.400104166663</v>
      </c>
      <c r="H222" s="5">
        <v>14.1</v>
      </c>
      <c r="I222" s="5">
        <v>30000</v>
      </c>
      <c r="J222" s="5">
        <v>33</v>
      </c>
      <c r="K222" s="5">
        <v>16</v>
      </c>
      <c r="L222" s="5">
        <v>27</v>
      </c>
      <c r="M222" s="5">
        <v>1</v>
      </c>
      <c r="N222" s="5">
        <v>5.1999999999999998E-3</v>
      </c>
      <c r="O222" s="5">
        <v>2.7000000000000001E-3</v>
      </c>
      <c r="P222" s="5">
        <v>5.4999999999999997E-3</v>
      </c>
      <c r="Q222">
        <f>N222*100</f>
        <v>0.52</v>
      </c>
      <c r="R222">
        <f>O222*100</f>
        <v>0.27</v>
      </c>
      <c r="S222">
        <f>P222*100</f>
        <v>0.54999999999999993</v>
      </c>
      <c r="T222">
        <f>AVERAGE(Q222:S222)</f>
        <v>0.4466666666666666</v>
      </c>
    </row>
    <row r="223" spans="1:20" x14ac:dyDescent="0.25">
      <c r="A223" s="5" t="s">
        <v>88</v>
      </c>
      <c r="B223" s="5" t="s">
        <v>103</v>
      </c>
      <c r="C223" s="5" t="s">
        <v>358</v>
      </c>
      <c r="D223" s="5" t="s">
        <v>558</v>
      </c>
      <c r="E223" s="5" t="s">
        <v>559</v>
      </c>
      <c r="F223" s="5" t="s">
        <v>140</v>
      </c>
      <c r="G223" s="5">
        <v>43510.421481481484</v>
      </c>
      <c r="H223" s="5">
        <v>14.1</v>
      </c>
      <c r="I223" s="5">
        <v>30000</v>
      </c>
      <c r="J223" s="5">
        <v>24</v>
      </c>
      <c r="K223" s="5">
        <v>21</v>
      </c>
      <c r="L223" s="5">
        <v>27</v>
      </c>
      <c r="M223" s="5">
        <v>1</v>
      </c>
      <c r="N223" s="5">
        <v>3.8E-3</v>
      </c>
      <c r="O223" s="5">
        <v>3.5000000000000001E-3</v>
      </c>
      <c r="P223" s="5">
        <v>6.0000000000000001E-3</v>
      </c>
      <c r="Q223">
        <f>N223*100</f>
        <v>0.38</v>
      </c>
      <c r="R223">
        <f>O223*100</f>
        <v>0.35000000000000003</v>
      </c>
      <c r="S223">
        <f>P223*100</f>
        <v>0.6</v>
      </c>
      <c r="T223">
        <f>AVERAGE(Q223:S223)</f>
        <v>0.44333333333333336</v>
      </c>
    </row>
    <row r="224" spans="1:20" x14ac:dyDescent="0.25">
      <c r="A224" s="6" t="s">
        <v>21</v>
      </c>
      <c r="B224" s="6" t="s">
        <v>104</v>
      </c>
      <c r="C224" s="6" t="s">
        <v>158</v>
      </c>
      <c r="D224" s="6" t="s">
        <v>611</v>
      </c>
      <c r="E224" s="6" t="s">
        <v>612</v>
      </c>
      <c r="F224" s="6" t="s">
        <v>140</v>
      </c>
      <c r="G224" s="6">
        <v>43510.444444444445</v>
      </c>
      <c r="H224" s="6">
        <v>15</v>
      </c>
      <c r="I224" s="6">
        <v>30000</v>
      </c>
      <c r="J224" s="6">
        <v>36</v>
      </c>
      <c r="K224" s="6">
        <v>13</v>
      </c>
      <c r="L224" s="6">
        <v>21</v>
      </c>
      <c r="M224" s="6">
        <v>1</v>
      </c>
      <c r="N224" s="6">
        <v>6.1999999999999998E-3</v>
      </c>
      <c r="O224" s="6">
        <v>2.2000000000000001E-3</v>
      </c>
      <c r="P224" s="6">
        <v>4.8999999999999998E-3</v>
      </c>
      <c r="Q224">
        <f>N224*100</f>
        <v>0.62</v>
      </c>
      <c r="R224">
        <f>O224*100</f>
        <v>0.22</v>
      </c>
      <c r="S224">
        <f>P224*100</f>
        <v>0.49</v>
      </c>
      <c r="T224">
        <f>AVERAGE(Q224:S224)</f>
        <v>0.44333333333333336</v>
      </c>
    </row>
    <row r="225" spans="1:20" x14ac:dyDescent="0.25">
      <c r="A225" s="6" t="s">
        <v>53</v>
      </c>
      <c r="B225" s="6" t="s">
        <v>104</v>
      </c>
      <c r="C225" s="6" t="s">
        <v>254</v>
      </c>
      <c r="D225" s="6" t="s">
        <v>672</v>
      </c>
      <c r="E225" s="6">
        <v>7.13</v>
      </c>
      <c r="F225" s="6" t="s">
        <v>671</v>
      </c>
      <c r="G225" s="6">
        <v>43510.462916666664</v>
      </c>
      <c r="H225" s="6">
        <v>14.9</v>
      </c>
      <c r="I225" s="6">
        <v>30000</v>
      </c>
      <c r="J225" s="6">
        <v>24</v>
      </c>
      <c r="K225" s="6">
        <v>29</v>
      </c>
      <c r="L225" s="6">
        <v>19</v>
      </c>
      <c r="M225" s="6">
        <v>1</v>
      </c>
      <c r="N225" s="6">
        <v>4.0000000000000001E-3</v>
      </c>
      <c r="O225" s="6">
        <v>4.7999999999999996E-3</v>
      </c>
      <c r="P225" s="6">
        <v>4.4000000000000003E-3</v>
      </c>
      <c r="Q225">
        <f>N225*100</f>
        <v>0.4</v>
      </c>
      <c r="R225">
        <f>O225*100</f>
        <v>0.48</v>
      </c>
      <c r="S225">
        <f>P225*100</f>
        <v>0.44</v>
      </c>
      <c r="T225">
        <f>AVERAGE(Q225:S225)</f>
        <v>0.44</v>
      </c>
    </row>
    <row r="226" spans="1:20" x14ac:dyDescent="0.25">
      <c r="A226" s="6" t="s">
        <v>13</v>
      </c>
      <c r="B226" s="6" t="s">
        <v>104</v>
      </c>
      <c r="C226" s="6" t="s">
        <v>134</v>
      </c>
      <c r="D226" s="6" t="s">
        <v>597</v>
      </c>
      <c r="E226" s="6" t="s">
        <v>598</v>
      </c>
      <c r="F226" s="6" t="s">
        <v>140</v>
      </c>
      <c r="G226" s="6">
        <v>43510.439340277779</v>
      </c>
      <c r="H226" s="6">
        <v>16.899999999999999</v>
      </c>
      <c r="I226" s="6">
        <v>30000</v>
      </c>
      <c r="J226" s="6">
        <v>23</v>
      </c>
      <c r="K226" s="6">
        <v>27</v>
      </c>
      <c r="L226" s="6">
        <v>22</v>
      </c>
      <c r="M226" s="6">
        <v>1</v>
      </c>
      <c r="N226" s="6">
        <v>3.8E-3</v>
      </c>
      <c r="O226" s="6">
        <v>4.4999999999999997E-3</v>
      </c>
      <c r="P226" s="6">
        <v>4.8999999999999998E-3</v>
      </c>
      <c r="Q226">
        <f>N226*100</f>
        <v>0.38</v>
      </c>
      <c r="R226">
        <f>O226*100</f>
        <v>0.44999999999999996</v>
      </c>
      <c r="S226">
        <f>P226*100</f>
        <v>0.49</v>
      </c>
      <c r="T226">
        <f>AVERAGE(Q226:S226)</f>
        <v>0.43999999999999995</v>
      </c>
    </row>
    <row r="227" spans="1:20" x14ac:dyDescent="0.25">
      <c r="A227" s="6" t="s">
        <v>10</v>
      </c>
      <c r="B227" s="6" t="s">
        <v>104</v>
      </c>
      <c r="C227" s="6" t="s">
        <v>122</v>
      </c>
      <c r="D227" s="6" t="s">
        <v>591</v>
      </c>
      <c r="E227" s="6" t="s">
        <v>592</v>
      </c>
      <c r="F227" s="6" t="s">
        <v>140</v>
      </c>
      <c r="G227" s="6">
        <v>43510.4375462963</v>
      </c>
      <c r="H227" s="6">
        <v>14.9</v>
      </c>
      <c r="I227" s="6">
        <v>30000</v>
      </c>
      <c r="J227" s="6">
        <v>28</v>
      </c>
      <c r="K227" s="6">
        <v>21</v>
      </c>
      <c r="L227" s="6">
        <v>20</v>
      </c>
      <c r="M227" s="6">
        <v>1</v>
      </c>
      <c r="N227" s="6">
        <v>4.7999999999999996E-3</v>
      </c>
      <c r="O227" s="6">
        <v>3.7000000000000002E-3</v>
      </c>
      <c r="P227" s="6">
        <v>4.4999999999999997E-3</v>
      </c>
      <c r="Q227">
        <f>N227*100</f>
        <v>0.48</v>
      </c>
      <c r="R227">
        <f>O227*100</f>
        <v>0.37</v>
      </c>
      <c r="S227">
        <f>P227*100</f>
        <v>0.44999999999999996</v>
      </c>
      <c r="T227">
        <f>AVERAGE(Q227:S227)</f>
        <v>0.43333333333333329</v>
      </c>
    </row>
    <row r="228" spans="1:20" x14ac:dyDescent="0.25">
      <c r="A228" s="6" t="s">
        <v>28</v>
      </c>
      <c r="B228" s="6" t="s">
        <v>104</v>
      </c>
      <c r="C228" s="6" t="s">
        <v>179</v>
      </c>
      <c r="D228" s="6" t="s">
        <v>624</v>
      </c>
      <c r="E228" s="6" t="s">
        <v>625</v>
      </c>
      <c r="F228" s="6" t="s">
        <v>140</v>
      </c>
      <c r="G228" s="6">
        <v>43510.448587962965</v>
      </c>
      <c r="H228" s="6">
        <v>16.600000000000001</v>
      </c>
      <c r="I228" s="6">
        <v>30000</v>
      </c>
      <c r="J228" s="6">
        <v>18</v>
      </c>
      <c r="K228" s="6">
        <v>29</v>
      </c>
      <c r="L228" s="6">
        <v>24</v>
      </c>
      <c r="M228" s="6">
        <v>1</v>
      </c>
      <c r="N228" s="6">
        <v>2.8999999999999998E-3</v>
      </c>
      <c r="O228" s="6">
        <v>4.5999999999999999E-3</v>
      </c>
      <c r="P228" s="6">
        <v>5.3E-3</v>
      </c>
      <c r="Q228">
        <f>N228*100</f>
        <v>0.28999999999999998</v>
      </c>
      <c r="R228">
        <f>O228*100</f>
        <v>0.45999999999999996</v>
      </c>
      <c r="S228">
        <f>P228*100</f>
        <v>0.53</v>
      </c>
      <c r="T228">
        <f>AVERAGE(Q228:S228)</f>
        <v>0.42666666666666669</v>
      </c>
    </row>
    <row r="229" spans="1:20" x14ac:dyDescent="0.25">
      <c r="A229" s="5" t="s">
        <v>37</v>
      </c>
      <c r="B229" s="5" t="s">
        <v>103</v>
      </c>
      <c r="C229" s="5" t="s">
        <v>206</v>
      </c>
      <c r="D229" s="5" t="s">
        <v>460</v>
      </c>
      <c r="E229" s="5" t="s">
        <v>461</v>
      </c>
      <c r="F229" s="5" t="s">
        <v>140</v>
      </c>
      <c r="G229" s="5">
        <v>43510.39266203704</v>
      </c>
      <c r="H229" s="5">
        <v>14.4</v>
      </c>
      <c r="I229" s="5">
        <v>30000</v>
      </c>
      <c r="J229" s="5">
        <v>22</v>
      </c>
      <c r="K229" s="5">
        <v>18</v>
      </c>
      <c r="L229" s="5">
        <v>29</v>
      </c>
      <c r="M229" s="5">
        <v>1</v>
      </c>
      <c r="N229" s="5">
        <v>3.5000000000000001E-3</v>
      </c>
      <c r="O229" s="5">
        <v>3.0000000000000001E-3</v>
      </c>
      <c r="P229" s="5">
        <v>6.1000000000000004E-3</v>
      </c>
      <c r="Q229">
        <f>N229*100</f>
        <v>0.35000000000000003</v>
      </c>
      <c r="R229">
        <f>O229*100</f>
        <v>0.3</v>
      </c>
      <c r="S229">
        <f>P229*100</f>
        <v>0.61</v>
      </c>
      <c r="T229">
        <f>AVERAGE(Q229:S229)</f>
        <v>0.42</v>
      </c>
    </row>
    <row r="230" spans="1:20" x14ac:dyDescent="0.25">
      <c r="A230" s="5" t="s">
        <v>17</v>
      </c>
      <c r="B230" s="5" t="s">
        <v>103</v>
      </c>
      <c r="C230" s="5" t="s">
        <v>147</v>
      </c>
      <c r="D230" s="5" t="s">
        <v>420</v>
      </c>
      <c r="E230" s="5" t="s">
        <v>421</v>
      </c>
      <c r="F230" s="5" t="s">
        <v>140</v>
      </c>
      <c r="G230" s="5">
        <v>43510.381006944444</v>
      </c>
      <c r="H230" s="5">
        <v>23.5</v>
      </c>
      <c r="I230" s="5">
        <v>30000</v>
      </c>
      <c r="J230" s="5">
        <v>25</v>
      </c>
      <c r="K230" s="5">
        <v>19</v>
      </c>
      <c r="L230" s="5">
        <v>22</v>
      </c>
      <c r="M230" s="5">
        <v>1</v>
      </c>
      <c r="N230" s="5">
        <v>4.3E-3</v>
      </c>
      <c r="O230" s="5">
        <v>3.0999999999999999E-3</v>
      </c>
      <c r="P230" s="5">
        <v>5.1999999999999998E-3</v>
      </c>
      <c r="Q230">
        <f>N230*100</f>
        <v>0.43</v>
      </c>
      <c r="R230">
        <f>O230*100</f>
        <v>0.31</v>
      </c>
      <c r="S230">
        <f>P230*100</f>
        <v>0.52</v>
      </c>
      <c r="T230">
        <f>AVERAGE(Q230:S230)</f>
        <v>0.42</v>
      </c>
    </row>
    <row r="231" spans="1:20" x14ac:dyDescent="0.25">
      <c r="A231" s="5" t="s">
        <v>85</v>
      </c>
      <c r="B231" s="5" t="s">
        <v>103</v>
      </c>
      <c r="C231" s="5" t="s">
        <v>349</v>
      </c>
      <c r="D231" s="5" t="s">
        <v>552</v>
      </c>
      <c r="E231" s="5" t="s">
        <v>553</v>
      </c>
      <c r="F231" s="5" t="s">
        <v>140</v>
      </c>
      <c r="G231" s="5">
        <v>43510.419849537036</v>
      </c>
      <c r="H231" s="5">
        <v>11.9</v>
      </c>
      <c r="I231" s="5">
        <v>30000</v>
      </c>
      <c r="J231" s="5">
        <v>23</v>
      </c>
      <c r="K231" s="5">
        <v>20</v>
      </c>
      <c r="L231" s="5">
        <v>26</v>
      </c>
      <c r="M231" s="5">
        <v>1</v>
      </c>
      <c r="N231" s="5">
        <v>3.8E-3</v>
      </c>
      <c r="O231" s="5">
        <v>3.3E-3</v>
      </c>
      <c r="P231" s="5">
        <v>5.4999999999999997E-3</v>
      </c>
      <c r="Q231">
        <f>N231*100</f>
        <v>0.38</v>
      </c>
      <c r="R231">
        <f>O231*100</f>
        <v>0.33</v>
      </c>
      <c r="S231">
        <f>P231*100</f>
        <v>0.54999999999999993</v>
      </c>
      <c r="T231">
        <f>AVERAGE(Q231:S231)</f>
        <v>0.41999999999999993</v>
      </c>
    </row>
    <row r="232" spans="1:20" x14ac:dyDescent="0.25">
      <c r="A232" s="4" t="s">
        <v>89</v>
      </c>
      <c r="B232" s="4" t="s">
        <v>102</v>
      </c>
      <c r="C232" s="4" t="s">
        <v>361</v>
      </c>
      <c r="D232" s="4" t="s">
        <v>362</v>
      </c>
      <c r="E232" s="4" t="s">
        <v>363</v>
      </c>
      <c r="F232" s="4" t="s">
        <v>140</v>
      </c>
      <c r="G232" s="4">
        <v>43509.798854166664</v>
      </c>
      <c r="H232" s="4">
        <v>14</v>
      </c>
      <c r="I232" s="4">
        <v>30000</v>
      </c>
      <c r="J232" s="4">
        <v>13</v>
      </c>
      <c r="K232" s="4">
        <v>27</v>
      </c>
      <c r="L232" s="4">
        <v>30</v>
      </c>
      <c r="M232" s="4">
        <v>1</v>
      </c>
      <c r="N232" s="4">
        <v>2E-3</v>
      </c>
      <c r="O232" s="4">
        <v>4.4000000000000003E-3</v>
      </c>
      <c r="P232" s="4">
        <v>6.1000000000000004E-3</v>
      </c>
      <c r="Q232">
        <f>N232*100</f>
        <v>0.2</v>
      </c>
      <c r="R232">
        <f>O232*100</f>
        <v>0.44</v>
      </c>
      <c r="S232">
        <f>P232*100</f>
        <v>0.61</v>
      </c>
      <c r="T232">
        <f>AVERAGE(Q232:S232)</f>
        <v>0.41666666666666669</v>
      </c>
    </row>
    <row r="233" spans="1:20" x14ac:dyDescent="0.25">
      <c r="A233" s="6" t="s">
        <v>34</v>
      </c>
      <c r="B233" s="6" t="s">
        <v>104</v>
      </c>
      <c r="C233" s="6" t="s">
        <v>197</v>
      </c>
      <c r="D233" s="6" t="s">
        <v>636</v>
      </c>
      <c r="E233" s="6" t="s">
        <v>637</v>
      </c>
      <c r="F233" s="6" t="s">
        <v>140</v>
      </c>
      <c r="G233" s="6">
        <v>43510.452199074076</v>
      </c>
      <c r="H233" s="6">
        <v>14.3</v>
      </c>
      <c r="I233" s="6">
        <v>30000</v>
      </c>
      <c r="J233" s="6">
        <v>34</v>
      </c>
      <c r="K233" s="6">
        <v>17</v>
      </c>
      <c r="L233" s="6">
        <v>17</v>
      </c>
      <c r="M233" s="6">
        <v>1</v>
      </c>
      <c r="N233" s="6">
        <v>5.7000000000000002E-3</v>
      </c>
      <c r="O233" s="6">
        <v>2.8999999999999998E-3</v>
      </c>
      <c r="P233" s="6">
        <v>3.8999999999999998E-3</v>
      </c>
      <c r="Q233">
        <f>N233*100</f>
        <v>0.57000000000000006</v>
      </c>
      <c r="R233">
        <f>O233*100</f>
        <v>0.28999999999999998</v>
      </c>
      <c r="S233">
        <f>P233*100</f>
        <v>0.38999999999999996</v>
      </c>
      <c r="T233">
        <f>AVERAGE(Q233:S233)</f>
        <v>0.41666666666666669</v>
      </c>
    </row>
    <row r="234" spans="1:20" x14ac:dyDescent="0.25">
      <c r="A234" s="5" t="s">
        <v>39</v>
      </c>
      <c r="B234" s="5" t="s">
        <v>103</v>
      </c>
      <c r="C234" s="5" t="s">
        <v>212</v>
      </c>
      <c r="D234" s="5" t="s">
        <v>464</v>
      </c>
      <c r="E234" s="5" t="s">
        <v>465</v>
      </c>
      <c r="F234" s="5" t="s">
        <v>140</v>
      </c>
      <c r="G234" s="5">
        <v>43510.393819444442</v>
      </c>
      <c r="H234" s="5">
        <v>14.5</v>
      </c>
      <c r="I234" s="5">
        <v>30000</v>
      </c>
      <c r="J234" s="5">
        <v>27</v>
      </c>
      <c r="K234" s="5">
        <v>19</v>
      </c>
      <c r="L234" s="5">
        <v>24</v>
      </c>
      <c r="M234" s="5">
        <v>1</v>
      </c>
      <c r="N234" s="5">
        <v>4.1999999999999997E-3</v>
      </c>
      <c r="O234" s="5">
        <v>3.0999999999999999E-3</v>
      </c>
      <c r="P234" s="5">
        <v>5.1000000000000004E-3</v>
      </c>
      <c r="Q234">
        <f>N234*100</f>
        <v>0.42</v>
      </c>
      <c r="R234">
        <f>O234*100</f>
        <v>0.31</v>
      </c>
      <c r="S234">
        <f>P234*100</f>
        <v>0.51</v>
      </c>
      <c r="T234">
        <f>AVERAGE(Q234:S234)</f>
        <v>0.41333333333333333</v>
      </c>
    </row>
    <row r="235" spans="1:20" x14ac:dyDescent="0.25">
      <c r="A235" s="6" t="s">
        <v>84</v>
      </c>
      <c r="B235" s="6" t="s">
        <v>104</v>
      </c>
      <c r="C235" s="6" t="s">
        <v>346</v>
      </c>
      <c r="D235" s="6" t="s">
        <v>593</v>
      </c>
      <c r="E235" s="6" t="s">
        <v>594</v>
      </c>
      <c r="F235" s="6" t="s">
        <v>671</v>
      </c>
      <c r="G235" s="6">
        <v>43510.480231481481</v>
      </c>
      <c r="H235" s="6">
        <v>13.1</v>
      </c>
      <c r="I235" s="6">
        <v>30000</v>
      </c>
      <c r="J235" s="6">
        <v>31</v>
      </c>
      <c r="K235" s="6">
        <v>14</v>
      </c>
      <c r="L235" s="6">
        <v>20</v>
      </c>
      <c r="M235" s="6">
        <v>1</v>
      </c>
      <c r="N235" s="6">
        <v>5.1999999999999998E-3</v>
      </c>
      <c r="O235" s="6">
        <v>2.3999999999999998E-3</v>
      </c>
      <c r="P235" s="6">
        <v>4.5999999999999999E-3</v>
      </c>
      <c r="Q235">
        <f>N235*100</f>
        <v>0.52</v>
      </c>
      <c r="R235">
        <f>O235*100</f>
        <v>0.24</v>
      </c>
      <c r="S235">
        <f>P235*100</f>
        <v>0.45999999999999996</v>
      </c>
      <c r="T235">
        <f>AVERAGE(Q235:S235)</f>
        <v>0.40666666666666668</v>
      </c>
    </row>
    <row r="236" spans="1:20" x14ac:dyDescent="0.25">
      <c r="A236" s="6" t="s">
        <v>57</v>
      </c>
      <c r="B236" s="6" t="s">
        <v>104</v>
      </c>
      <c r="C236" s="6" t="s">
        <v>265</v>
      </c>
      <c r="D236" s="6" t="s">
        <v>679</v>
      </c>
      <c r="E236" s="6" t="s">
        <v>680</v>
      </c>
      <c r="F236" s="6" t="s">
        <v>671</v>
      </c>
      <c r="G236" s="6">
        <v>43510.465185185189</v>
      </c>
      <c r="H236" s="6">
        <v>13.2</v>
      </c>
      <c r="I236" s="6">
        <v>30000</v>
      </c>
      <c r="J236" s="6">
        <v>17</v>
      </c>
      <c r="K236" s="6">
        <v>17</v>
      </c>
      <c r="L236" s="6">
        <v>27</v>
      </c>
      <c r="M236" s="6">
        <v>1</v>
      </c>
      <c r="N236" s="6">
        <v>2.8999999999999998E-3</v>
      </c>
      <c r="O236" s="6">
        <v>2.8999999999999998E-3</v>
      </c>
      <c r="P236" s="6">
        <v>5.8999999999999999E-3</v>
      </c>
      <c r="Q236">
        <f>N236*100</f>
        <v>0.28999999999999998</v>
      </c>
      <c r="R236">
        <f>O236*100</f>
        <v>0.28999999999999998</v>
      </c>
      <c r="S236">
        <f>P236*100</f>
        <v>0.59</v>
      </c>
      <c r="T236">
        <f>AVERAGE(Q236:S236)</f>
        <v>0.38999999999999996</v>
      </c>
    </row>
    <row r="237" spans="1:20" x14ac:dyDescent="0.25">
      <c r="A237" s="6" t="s">
        <v>40</v>
      </c>
      <c r="B237" s="6" t="s">
        <v>104</v>
      </c>
      <c r="C237" s="6" t="s">
        <v>215</v>
      </c>
      <c r="D237" s="6" t="s">
        <v>647</v>
      </c>
      <c r="E237" s="6" t="s">
        <v>648</v>
      </c>
      <c r="F237" s="6" t="s">
        <v>140</v>
      </c>
      <c r="G237" s="6">
        <v>43510.455601851849</v>
      </c>
      <c r="H237" s="6">
        <v>13.6</v>
      </c>
      <c r="I237" s="6">
        <v>30000</v>
      </c>
      <c r="J237" s="6">
        <v>22</v>
      </c>
      <c r="K237" s="6">
        <v>17</v>
      </c>
      <c r="L237" s="6">
        <v>23</v>
      </c>
      <c r="M237" s="6">
        <v>1</v>
      </c>
      <c r="N237" s="6">
        <v>3.7000000000000002E-3</v>
      </c>
      <c r="O237" s="6">
        <v>2.8E-3</v>
      </c>
      <c r="P237" s="6">
        <v>5.1999999999999998E-3</v>
      </c>
      <c r="Q237">
        <f>N237*100</f>
        <v>0.37</v>
      </c>
      <c r="R237">
        <f>O237*100</f>
        <v>0.27999999999999997</v>
      </c>
      <c r="S237">
        <f>P237*100</f>
        <v>0.52</v>
      </c>
      <c r="T237">
        <f>AVERAGE(Q237:S237)</f>
        <v>0.38999999999999996</v>
      </c>
    </row>
    <row r="238" spans="1:20" x14ac:dyDescent="0.25">
      <c r="A238" s="6" t="s">
        <v>47</v>
      </c>
      <c r="B238" s="6" t="s">
        <v>104</v>
      </c>
      <c r="C238" s="6" t="s">
        <v>236</v>
      </c>
      <c r="D238" s="6" t="s">
        <v>660</v>
      </c>
      <c r="E238" s="6" t="s">
        <v>209</v>
      </c>
      <c r="F238" s="6" t="s">
        <v>140</v>
      </c>
      <c r="G238" s="6">
        <v>43510.45952546296</v>
      </c>
      <c r="H238" s="6">
        <v>12.8</v>
      </c>
      <c r="I238" s="6">
        <v>30000</v>
      </c>
      <c r="J238" s="6">
        <v>20</v>
      </c>
      <c r="K238" s="6">
        <v>21</v>
      </c>
      <c r="L238" s="6">
        <v>20</v>
      </c>
      <c r="M238" s="6">
        <v>1</v>
      </c>
      <c r="N238" s="6">
        <v>3.3999999999999998E-3</v>
      </c>
      <c r="O238" s="6">
        <v>3.5999999999999999E-3</v>
      </c>
      <c r="P238" s="6">
        <v>4.4999999999999997E-3</v>
      </c>
      <c r="Q238">
        <f>N238*100</f>
        <v>0.33999999999999997</v>
      </c>
      <c r="R238">
        <f>O238*100</f>
        <v>0.36</v>
      </c>
      <c r="S238">
        <f>P238*100</f>
        <v>0.44999999999999996</v>
      </c>
      <c r="T238">
        <f>AVERAGE(Q238:S238)</f>
        <v>0.3833333333333333</v>
      </c>
    </row>
    <row r="239" spans="1:20" x14ac:dyDescent="0.25">
      <c r="A239" s="5" t="s">
        <v>42</v>
      </c>
      <c r="B239" s="5" t="s">
        <v>103</v>
      </c>
      <c r="C239" s="5" t="s">
        <v>221</v>
      </c>
      <c r="D239" s="5" t="s">
        <v>469</v>
      </c>
      <c r="E239" s="5" t="s">
        <v>470</v>
      </c>
      <c r="F239" s="5" t="s">
        <v>140</v>
      </c>
      <c r="G239" s="5">
        <v>43510.395636574074</v>
      </c>
      <c r="H239" s="5">
        <v>13.9</v>
      </c>
      <c r="I239" s="5">
        <v>30000</v>
      </c>
      <c r="J239" s="5">
        <v>19</v>
      </c>
      <c r="K239" s="5">
        <v>18</v>
      </c>
      <c r="L239" s="5">
        <v>24</v>
      </c>
      <c r="M239" s="5">
        <v>1</v>
      </c>
      <c r="N239" s="5">
        <v>3.0000000000000001E-3</v>
      </c>
      <c r="O239" s="5">
        <v>3.0000000000000001E-3</v>
      </c>
      <c r="P239" s="5">
        <v>5.1000000000000004E-3</v>
      </c>
      <c r="Q239">
        <f>N239*100</f>
        <v>0.3</v>
      </c>
      <c r="R239">
        <f>O239*100</f>
        <v>0.3</v>
      </c>
      <c r="S239">
        <f>P239*100</f>
        <v>0.51</v>
      </c>
      <c r="T239">
        <f>AVERAGE(Q239:S239)</f>
        <v>0.36999999999999994</v>
      </c>
    </row>
    <row r="240" spans="1:20" x14ac:dyDescent="0.25">
      <c r="A240" s="5" t="s">
        <v>83</v>
      </c>
      <c r="B240" s="5" t="s">
        <v>103</v>
      </c>
      <c r="C240" s="5" t="s">
        <v>343</v>
      </c>
      <c r="D240" s="5" t="s">
        <v>548</v>
      </c>
      <c r="E240" s="5" t="s">
        <v>549</v>
      </c>
      <c r="F240" s="5" t="s">
        <v>140</v>
      </c>
      <c r="G240" s="5">
        <v>43510.418796296297</v>
      </c>
      <c r="H240" s="5">
        <v>12.6</v>
      </c>
      <c r="I240" s="5">
        <v>30000</v>
      </c>
      <c r="J240" s="5">
        <v>18</v>
      </c>
      <c r="K240" s="5">
        <v>22</v>
      </c>
      <c r="L240" s="5">
        <v>20</v>
      </c>
      <c r="M240" s="5">
        <v>1</v>
      </c>
      <c r="N240" s="5">
        <v>3.0000000000000001E-3</v>
      </c>
      <c r="O240" s="5">
        <v>3.7000000000000002E-3</v>
      </c>
      <c r="P240" s="5">
        <v>4.4000000000000003E-3</v>
      </c>
      <c r="Q240">
        <f>N240*100</f>
        <v>0.3</v>
      </c>
      <c r="R240">
        <f>O240*100</f>
        <v>0.37</v>
      </c>
      <c r="S240">
        <f>P240*100</f>
        <v>0.44</v>
      </c>
      <c r="T240">
        <f>AVERAGE(Q240:S240)</f>
        <v>0.36999999999999994</v>
      </c>
    </row>
    <row r="241" spans="1:20" x14ac:dyDescent="0.25">
      <c r="A241" s="6" t="s">
        <v>83</v>
      </c>
      <c r="B241" s="6" t="s">
        <v>104</v>
      </c>
      <c r="C241" s="6" t="s">
        <v>343</v>
      </c>
      <c r="D241" s="6" t="s">
        <v>731</v>
      </c>
      <c r="E241" s="6" t="s">
        <v>732</v>
      </c>
      <c r="F241" s="6" t="s">
        <v>671</v>
      </c>
      <c r="G241" s="6">
        <v>43510.479664351849</v>
      </c>
      <c r="H241" s="6">
        <v>13.5</v>
      </c>
      <c r="I241" s="6">
        <v>30000</v>
      </c>
      <c r="J241" s="6">
        <v>19</v>
      </c>
      <c r="K241" s="6">
        <v>19</v>
      </c>
      <c r="L241" s="6">
        <v>21</v>
      </c>
      <c r="M241" s="6">
        <v>1</v>
      </c>
      <c r="N241" s="6">
        <v>3.0999999999999999E-3</v>
      </c>
      <c r="O241" s="6">
        <v>3.2000000000000002E-3</v>
      </c>
      <c r="P241" s="6">
        <v>4.7999999999999996E-3</v>
      </c>
      <c r="Q241">
        <f>N241*100</f>
        <v>0.31</v>
      </c>
      <c r="R241">
        <f>O241*100</f>
        <v>0.32</v>
      </c>
      <c r="S241">
        <f>P241*100</f>
        <v>0.48</v>
      </c>
      <c r="T241">
        <f>AVERAGE(Q241:S241)</f>
        <v>0.36999999999999994</v>
      </c>
    </row>
    <row r="242" spans="1:20" x14ac:dyDescent="0.25">
      <c r="A242" s="3" t="s">
        <v>15</v>
      </c>
      <c r="B242" s="3" t="s">
        <v>105</v>
      </c>
      <c r="C242" s="3" t="s">
        <v>150</v>
      </c>
      <c r="D242" s="3" t="s">
        <v>788</v>
      </c>
      <c r="E242" s="3" t="s">
        <v>789</v>
      </c>
      <c r="F242" s="3" t="s">
        <v>671</v>
      </c>
      <c r="G242" s="3">
        <v>43509.694050925929</v>
      </c>
      <c r="H242" s="3">
        <v>16</v>
      </c>
      <c r="I242" s="3">
        <v>30000</v>
      </c>
      <c r="J242" s="3">
        <v>22</v>
      </c>
      <c r="K242" s="3">
        <v>19</v>
      </c>
      <c r="L242" s="3">
        <v>16</v>
      </c>
      <c r="M242" s="3">
        <v>1</v>
      </c>
      <c r="N242" s="3">
        <v>3.8E-3</v>
      </c>
      <c r="O242" s="3">
        <v>3.3999999999999998E-3</v>
      </c>
      <c r="P242" s="3">
        <v>3.8E-3</v>
      </c>
      <c r="Q242">
        <f>N242*100</f>
        <v>0.38</v>
      </c>
      <c r="R242">
        <f>O242*100</f>
        <v>0.33999999999999997</v>
      </c>
      <c r="S242">
        <f>P242*100</f>
        <v>0.38</v>
      </c>
      <c r="T242">
        <f>AVERAGE(Q242:S242)</f>
        <v>0.3666666666666667</v>
      </c>
    </row>
    <row r="243" spans="1:20" x14ac:dyDescent="0.25">
      <c r="A243" s="4" t="s">
        <v>78</v>
      </c>
      <c r="B243" s="4" t="s">
        <v>102</v>
      </c>
      <c r="C243" s="4" t="s">
        <v>328</v>
      </c>
      <c r="D243" s="4" t="s">
        <v>329</v>
      </c>
      <c r="E243" s="4" t="s">
        <v>330</v>
      </c>
      <c r="F243" s="4" t="s">
        <v>140</v>
      </c>
      <c r="G243" s="4">
        <v>43509.792546296296</v>
      </c>
      <c r="H243" s="4">
        <v>14.5</v>
      </c>
      <c r="I243" s="4">
        <v>30000</v>
      </c>
      <c r="J243" s="4">
        <v>13</v>
      </c>
      <c r="K243" s="4">
        <v>21</v>
      </c>
      <c r="L243" s="4">
        <v>25</v>
      </c>
      <c r="M243" s="4">
        <v>1</v>
      </c>
      <c r="N243" s="4">
        <v>2.0999999999999999E-3</v>
      </c>
      <c r="O243" s="4">
        <v>3.3999999999999998E-3</v>
      </c>
      <c r="P243" s="4">
        <v>5.4999999999999997E-3</v>
      </c>
      <c r="Q243">
        <f>N243*100</f>
        <v>0.21</v>
      </c>
      <c r="R243">
        <f>O243*100</f>
        <v>0.33999999999999997</v>
      </c>
      <c r="S243">
        <f>P243*100</f>
        <v>0.54999999999999993</v>
      </c>
      <c r="T243">
        <f>AVERAGE(Q243:S243)</f>
        <v>0.36666666666666664</v>
      </c>
    </row>
    <row r="244" spans="1:20" x14ac:dyDescent="0.25">
      <c r="A244" s="3" t="s">
        <v>73</v>
      </c>
      <c r="B244" s="3" t="s">
        <v>105</v>
      </c>
      <c r="C244" s="3" t="s">
        <v>322</v>
      </c>
      <c r="D244" s="3" t="s">
        <v>902</v>
      </c>
      <c r="E244" s="3" t="s">
        <v>903</v>
      </c>
      <c r="F244" s="3" t="s">
        <v>899</v>
      </c>
      <c r="G244" s="3">
        <v>43509.729618055557</v>
      </c>
      <c r="H244" s="3">
        <v>23.6</v>
      </c>
      <c r="I244" s="3">
        <v>30000</v>
      </c>
      <c r="J244" s="3">
        <v>13</v>
      </c>
      <c r="K244" s="3">
        <v>29</v>
      </c>
      <c r="L244" s="3">
        <v>22</v>
      </c>
      <c r="M244" s="3">
        <v>1</v>
      </c>
      <c r="N244" s="3">
        <v>2E-3</v>
      </c>
      <c r="O244" s="3">
        <v>4.5999999999999999E-3</v>
      </c>
      <c r="P244" s="3">
        <v>4.4000000000000003E-3</v>
      </c>
      <c r="Q244">
        <f>N244*100</f>
        <v>0.2</v>
      </c>
      <c r="R244">
        <f>O244*100</f>
        <v>0.45999999999999996</v>
      </c>
      <c r="S244">
        <f>P244*100</f>
        <v>0.44</v>
      </c>
      <c r="T244">
        <f>AVERAGE(Q244:S244)</f>
        <v>0.36666666666666664</v>
      </c>
    </row>
    <row r="245" spans="1:20" x14ac:dyDescent="0.25">
      <c r="A245" s="4" t="s">
        <v>62</v>
      </c>
      <c r="B245" s="4" t="s">
        <v>102</v>
      </c>
      <c r="C245" s="4" t="s">
        <v>280</v>
      </c>
      <c r="D245" s="4" t="s">
        <v>281</v>
      </c>
      <c r="E245" s="4" t="s">
        <v>282</v>
      </c>
      <c r="F245" s="4" t="s">
        <v>140</v>
      </c>
      <c r="G245" s="4">
        <v>43509.783414351848</v>
      </c>
      <c r="H245" s="4">
        <v>13.1</v>
      </c>
      <c r="I245" s="4">
        <v>30000</v>
      </c>
      <c r="J245" s="4">
        <v>13</v>
      </c>
      <c r="K245" s="4">
        <v>18</v>
      </c>
      <c r="L245" s="4">
        <v>27</v>
      </c>
      <c r="M245" s="4">
        <v>1</v>
      </c>
      <c r="N245" s="4">
        <v>2.0999999999999999E-3</v>
      </c>
      <c r="O245" s="4">
        <v>3.0999999999999999E-3</v>
      </c>
      <c r="P245" s="4">
        <v>5.7000000000000002E-3</v>
      </c>
      <c r="Q245">
        <f>N245*100</f>
        <v>0.21</v>
      </c>
      <c r="R245">
        <f>O245*100</f>
        <v>0.31</v>
      </c>
      <c r="S245">
        <f>P245*100</f>
        <v>0.57000000000000006</v>
      </c>
      <c r="T245">
        <f>AVERAGE(Q245:S245)</f>
        <v>0.36333333333333334</v>
      </c>
    </row>
    <row r="246" spans="1:20" x14ac:dyDescent="0.25">
      <c r="A246" s="5" t="s">
        <v>58</v>
      </c>
      <c r="B246" s="5" t="s">
        <v>103</v>
      </c>
      <c r="C246" s="5" t="s">
        <v>268</v>
      </c>
      <c r="D246" s="5" t="s">
        <v>499</v>
      </c>
      <c r="E246" s="5" t="s">
        <v>500</v>
      </c>
      <c r="F246" s="5" t="s">
        <v>140</v>
      </c>
      <c r="G246" s="5">
        <v>43510.404780092591</v>
      </c>
      <c r="H246" s="5">
        <v>13.6</v>
      </c>
      <c r="I246" s="5">
        <v>30000</v>
      </c>
      <c r="J246" s="5">
        <v>20</v>
      </c>
      <c r="K246" s="5">
        <v>20</v>
      </c>
      <c r="L246" s="5">
        <v>21</v>
      </c>
      <c r="M246" s="5">
        <v>1</v>
      </c>
      <c r="N246" s="5">
        <v>3.2000000000000002E-3</v>
      </c>
      <c r="O246" s="5">
        <v>3.3E-3</v>
      </c>
      <c r="P246" s="5">
        <v>4.4000000000000003E-3</v>
      </c>
      <c r="Q246">
        <f>N246*100</f>
        <v>0.32</v>
      </c>
      <c r="R246">
        <f>O246*100</f>
        <v>0.33</v>
      </c>
      <c r="S246">
        <f>P246*100</f>
        <v>0.44</v>
      </c>
      <c r="T246">
        <f>AVERAGE(Q246:S246)</f>
        <v>0.36333333333333334</v>
      </c>
    </row>
    <row r="247" spans="1:20" x14ac:dyDescent="0.25">
      <c r="A247" s="4" t="s">
        <v>93</v>
      </c>
      <c r="B247" s="4" t="s">
        <v>102</v>
      </c>
      <c r="C247" s="4" t="s">
        <v>373</v>
      </c>
      <c r="D247" s="4" t="s">
        <v>374</v>
      </c>
      <c r="E247" s="4" t="s">
        <v>375</v>
      </c>
      <c r="F247" s="4" t="s">
        <v>140</v>
      </c>
      <c r="G247" s="4">
        <v>43509.801168981481</v>
      </c>
      <c r="H247" s="4">
        <v>14.7</v>
      </c>
      <c r="I247" s="4">
        <v>30000</v>
      </c>
      <c r="J247" s="4">
        <v>14</v>
      </c>
      <c r="K247" s="4">
        <v>25</v>
      </c>
      <c r="L247" s="4">
        <v>21</v>
      </c>
      <c r="M247" s="4">
        <v>1</v>
      </c>
      <c r="N247" s="4">
        <v>2.2000000000000001E-3</v>
      </c>
      <c r="O247" s="4">
        <v>4.1000000000000003E-3</v>
      </c>
      <c r="P247" s="4">
        <v>4.4999999999999997E-3</v>
      </c>
      <c r="Q247">
        <f>N247*100</f>
        <v>0.22</v>
      </c>
      <c r="R247">
        <f>O247*100</f>
        <v>0.41000000000000003</v>
      </c>
      <c r="S247">
        <f>P247*100</f>
        <v>0.44999999999999996</v>
      </c>
      <c r="T247">
        <f>AVERAGE(Q247:S247)</f>
        <v>0.36000000000000004</v>
      </c>
    </row>
    <row r="248" spans="1:20" x14ac:dyDescent="0.25">
      <c r="A248" s="6" t="s">
        <v>87</v>
      </c>
      <c r="B248" s="6" t="s">
        <v>104</v>
      </c>
      <c r="C248" s="6" t="s">
        <v>355</v>
      </c>
      <c r="D248" s="6" t="s">
        <v>737</v>
      </c>
      <c r="E248" s="6" t="s">
        <v>738</v>
      </c>
      <c r="F248" s="6" t="s">
        <v>671</v>
      </c>
      <c r="G248" s="6">
        <v>43510.481851851851</v>
      </c>
      <c r="H248" s="6">
        <v>14</v>
      </c>
      <c r="I248" s="6">
        <v>30000</v>
      </c>
      <c r="J248" s="6">
        <v>7</v>
      </c>
      <c r="K248" s="6">
        <v>21</v>
      </c>
      <c r="L248" s="6">
        <v>27</v>
      </c>
      <c r="M248" s="6">
        <v>1</v>
      </c>
      <c r="N248" s="6">
        <v>1.1999999999999999E-3</v>
      </c>
      <c r="O248" s="6">
        <v>3.5000000000000001E-3</v>
      </c>
      <c r="P248" s="6">
        <v>6.1000000000000004E-3</v>
      </c>
      <c r="Q248">
        <f>N248*100</f>
        <v>0.12</v>
      </c>
      <c r="R248">
        <f>O248*100</f>
        <v>0.35000000000000003</v>
      </c>
      <c r="S248">
        <f>P248*100</f>
        <v>0.61</v>
      </c>
      <c r="T248">
        <f>AVERAGE(Q248:S248)</f>
        <v>0.36000000000000004</v>
      </c>
    </row>
    <row r="249" spans="1:20" x14ac:dyDescent="0.25">
      <c r="A249" s="5" t="s">
        <v>96</v>
      </c>
      <c r="B249" s="5" t="s">
        <v>103</v>
      </c>
      <c r="C249" s="5" t="s">
        <v>382</v>
      </c>
      <c r="D249" s="5" t="s">
        <v>573</v>
      </c>
      <c r="E249" s="5" t="s">
        <v>574</v>
      </c>
      <c r="F249" s="5" t="s">
        <v>140</v>
      </c>
      <c r="G249" s="5">
        <v>43510.426041666666</v>
      </c>
      <c r="H249" s="5">
        <v>14.3</v>
      </c>
      <c r="I249" s="5">
        <v>30000</v>
      </c>
      <c r="J249" s="5">
        <v>23</v>
      </c>
      <c r="K249" s="5">
        <v>18</v>
      </c>
      <c r="L249" s="5">
        <v>17</v>
      </c>
      <c r="M249" s="5">
        <v>1</v>
      </c>
      <c r="N249" s="5">
        <v>3.8E-3</v>
      </c>
      <c r="O249" s="5">
        <v>3.0000000000000001E-3</v>
      </c>
      <c r="P249" s="5">
        <v>3.8E-3</v>
      </c>
      <c r="Q249">
        <f>N249*100</f>
        <v>0.38</v>
      </c>
      <c r="R249">
        <f>O249*100</f>
        <v>0.3</v>
      </c>
      <c r="S249">
        <f>P249*100</f>
        <v>0.38</v>
      </c>
      <c r="T249">
        <f>AVERAGE(Q249:S249)</f>
        <v>0.35333333333333333</v>
      </c>
    </row>
    <row r="250" spans="1:20" x14ac:dyDescent="0.25">
      <c r="A250" s="5" t="s">
        <v>92</v>
      </c>
      <c r="B250" s="5" t="s">
        <v>103</v>
      </c>
      <c r="C250" s="5" t="s">
        <v>370</v>
      </c>
      <c r="D250" s="5" t="s">
        <v>548</v>
      </c>
      <c r="E250" s="5" t="s">
        <v>566</v>
      </c>
      <c r="F250" s="5" t="s">
        <v>140</v>
      </c>
      <c r="G250" s="5">
        <v>43510.423784722225</v>
      </c>
      <c r="H250" s="5">
        <v>14.7</v>
      </c>
      <c r="I250" s="5">
        <v>30000</v>
      </c>
      <c r="J250" s="5">
        <v>25</v>
      </c>
      <c r="K250" s="5">
        <v>22</v>
      </c>
      <c r="L250" s="5">
        <v>13</v>
      </c>
      <c r="M250" s="5">
        <v>1</v>
      </c>
      <c r="N250" s="5">
        <v>4.1000000000000003E-3</v>
      </c>
      <c r="O250" s="5">
        <v>3.5999999999999999E-3</v>
      </c>
      <c r="P250" s="5">
        <v>2.8999999999999998E-3</v>
      </c>
      <c r="Q250">
        <f>N250*100</f>
        <v>0.41000000000000003</v>
      </c>
      <c r="R250">
        <f>O250*100</f>
        <v>0.36</v>
      </c>
      <c r="S250">
        <f>P250*100</f>
        <v>0.28999999999999998</v>
      </c>
      <c r="T250">
        <f>AVERAGE(Q250:S250)</f>
        <v>0.35333333333333333</v>
      </c>
    </row>
    <row r="251" spans="1:20" x14ac:dyDescent="0.25">
      <c r="A251" s="6" t="s">
        <v>70</v>
      </c>
      <c r="B251" s="6" t="s">
        <v>104</v>
      </c>
      <c r="C251" s="6" t="s">
        <v>304</v>
      </c>
      <c r="D251" s="6" t="s">
        <v>705</v>
      </c>
      <c r="E251" s="6" t="s">
        <v>706</v>
      </c>
      <c r="F251" s="6" t="s">
        <v>671</v>
      </c>
      <c r="G251" s="6">
        <v>43510.472361111111</v>
      </c>
      <c r="H251" s="6">
        <v>13.7</v>
      </c>
      <c r="I251" s="6">
        <v>30000</v>
      </c>
      <c r="J251" s="6">
        <v>21</v>
      </c>
      <c r="K251" s="6">
        <v>21</v>
      </c>
      <c r="L251" s="6">
        <v>15</v>
      </c>
      <c r="M251" s="6">
        <v>1</v>
      </c>
      <c r="N251" s="6">
        <v>3.5999999999999999E-3</v>
      </c>
      <c r="O251" s="6">
        <v>3.5000000000000001E-3</v>
      </c>
      <c r="P251" s="6">
        <v>3.5000000000000001E-3</v>
      </c>
      <c r="Q251">
        <f>N251*100</f>
        <v>0.36</v>
      </c>
      <c r="R251">
        <f>O251*100</f>
        <v>0.35000000000000003</v>
      </c>
      <c r="S251">
        <f>P251*100</f>
        <v>0.35000000000000003</v>
      </c>
      <c r="T251">
        <f>AVERAGE(Q251:S251)</f>
        <v>0.35333333333333333</v>
      </c>
    </row>
    <row r="252" spans="1:20" x14ac:dyDescent="0.25">
      <c r="A252" s="6" t="s">
        <v>90</v>
      </c>
      <c r="B252" s="6" t="s">
        <v>104</v>
      </c>
      <c r="C252" s="6" t="s">
        <v>364</v>
      </c>
      <c r="D252" s="6" t="s">
        <v>743</v>
      </c>
      <c r="E252" s="6" t="s">
        <v>744</v>
      </c>
      <c r="F252" s="6" t="s">
        <v>671</v>
      </c>
      <c r="G252" s="6">
        <v>43510.483599537038</v>
      </c>
      <c r="H252" s="6">
        <v>13.9</v>
      </c>
      <c r="I252" s="6">
        <v>30000</v>
      </c>
      <c r="J252" s="6">
        <v>14</v>
      </c>
      <c r="K252" s="6">
        <v>19</v>
      </c>
      <c r="L252" s="6">
        <v>21</v>
      </c>
      <c r="M252" s="6">
        <v>1</v>
      </c>
      <c r="N252" s="6">
        <v>2.3999999999999998E-3</v>
      </c>
      <c r="O252" s="6">
        <v>3.2000000000000002E-3</v>
      </c>
      <c r="P252" s="6">
        <v>4.8999999999999998E-3</v>
      </c>
      <c r="Q252">
        <f>N252*100</f>
        <v>0.24</v>
      </c>
      <c r="R252">
        <f>O252*100</f>
        <v>0.32</v>
      </c>
      <c r="S252">
        <f>P252*100</f>
        <v>0.49</v>
      </c>
      <c r="T252">
        <f>AVERAGE(Q252:S252)</f>
        <v>0.35000000000000003</v>
      </c>
    </row>
    <row r="253" spans="1:20" x14ac:dyDescent="0.25">
      <c r="A253" s="3" t="s">
        <v>62</v>
      </c>
      <c r="B253" s="3" t="s">
        <v>105</v>
      </c>
      <c r="C253" s="3" t="s">
        <v>289</v>
      </c>
      <c r="D253" s="3" t="s">
        <v>882</v>
      </c>
      <c r="E253" s="3" t="s">
        <v>883</v>
      </c>
      <c r="F253" s="3" t="s">
        <v>881</v>
      </c>
      <c r="G253" s="3">
        <v>43509.723437499997</v>
      </c>
      <c r="H253" s="3">
        <v>13.4</v>
      </c>
      <c r="I253" s="3">
        <v>30000</v>
      </c>
      <c r="J253" s="3">
        <v>16</v>
      </c>
      <c r="K253" s="3">
        <v>21</v>
      </c>
      <c r="L253" s="3">
        <v>21</v>
      </c>
      <c r="M253" s="3">
        <v>1</v>
      </c>
      <c r="N253" s="3">
        <v>2.5000000000000001E-3</v>
      </c>
      <c r="O253" s="3">
        <v>3.5999999999999999E-3</v>
      </c>
      <c r="P253" s="3">
        <v>4.4000000000000003E-3</v>
      </c>
      <c r="Q253">
        <f>N253*100</f>
        <v>0.25</v>
      </c>
      <c r="R253">
        <f>O253*100</f>
        <v>0.36</v>
      </c>
      <c r="S253">
        <f>P253*100</f>
        <v>0.44</v>
      </c>
      <c r="T253">
        <f>AVERAGE(Q253:S253)</f>
        <v>0.35000000000000003</v>
      </c>
    </row>
    <row r="254" spans="1:20" x14ac:dyDescent="0.25">
      <c r="A254" s="5" t="s">
        <v>94</v>
      </c>
      <c r="B254" s="5" t="s">
        <v>103</v>
      </c>
      <c r="C254" s="5" t="s">
        <v>376</v>
      </c>
      <c r="D254" s="5" t="s">
        <v>569</v>
      </c>
      <c r="E254" s="5" t="s">
        <v>570</v>
      </c>
      <c r="F254" s="5" t="s">
        <v>140</v>
      </c>
      <c r="G254" s="5">
        <v>43510.42491898148</v>
      </c>
      <c r="H254" s="5">
        <v>13.4</v>
      </c>
      <c r="I254" s="5">
        <v>30000</v>
      </c>
      <c r="J254" s="5">
        <v>23</v>
      </c>
      <c r="K254" s="5">
        <v>14</v>
      </c>
      <c r="L254" s="5">
        <v>19</v>
      </c>
      <c r="M254" s="5">
        <v>1</v>
      </c>
      <c r="N254" s="5">
        <v>3.8E-3</v>
      </c>
      <c r="O254" s="5">
        <v>2.3999999999999998E-3</v>
      </c>
      <c r="P254" s="5">
        <v>4.1999999999999997E-3</v>
      </c>
      <c r="Q254">
        <f>N254*100</f>
        <v>0.38</v>
      </c>
      <c r="R254">
        <f>O254*100</f>
        <v>0.24</v>
      </c>
      <c r="S254">
        <f>P254*100</f>
        <v>0.42</v>
      </c>
      <c r="T254">
        <f>AVERAGE(Q254:S254)</f>
        <v>0.34666666666666668</v>
      </c>
    </row>
    <row r="255" spans="1:20" x14ac:dyDescent="0.25">
      <c r="A255" s="6" t="s">
        <v>60</v>
      </c>
      <c r="B255" s="6" t="s">
        <v>104</v>
      </c>
      <c r="C255" s="6" t="s">
        <v>274</v>
      </c>
      <c r="D255" s="6" t="s">
        <v>685</v>
      </c>
      <c r="E255" s="6" t="s">
        <v>686</v>
      </c>
      <c r="F255" s="6" t="s">
        <v>671</v>
      </c>
      <c r="G255" s="6">
        <v>43510.466793981483</v>
      </c>
      <c r="H255" s="6">
        <v>12.8</v>
      </c>
      <c r="I255" s="6">
        <v>30000</v>
      </c>
      <c r="J255" s="6">
        <v>23</v>
      </c>
      <c r="K255" s="6">
        <v>17</v>
      </c>
      <c r="L255" s="6">
        <v>17</v>
      </c>
      <c r="M255" s="6">
        <v>1</v>
      </c>
      <c r="N255" s="6">
        <v>3.7000000000000002E-3</v>
      </c>
      <c r="O255" s="6">
        <v>2.8999999999999998E-3</v>
      </c>
      <c r="P255" s="6">
        <v>3.7000000000000002E-3</v>
      </c>
      <c r="Q255">
        <f>N255*100</f>
        <v>0.37</v>
      </c>
      <c r="R255">
        <f>O255*100</f>
        <v>0.28999999999999998</v>
      </c>
      <c r="S255">
        <f>P255*100</f>
        <v>0.37</v>
      </c>
      <c r="T255">
        <f>AVERAGE(Q255:S255)</f>
        <v>0.34333333333333327</v>
      </c>
    </row>
    <row r="256" spans="1:20" x14ac:dyDescent="0.25">
      <c r="A256" s="5" t="s">
        <v>38</v>
      </c>
      <c r="B256" s="5" t="s">
        <v>103</v>
      </c>
      <c r="C256" s="5" t="s">
        <v>209</v>
      </c>
      <c r="D256" s="5" t="s">
        <v>462</v>
      </c>
      <c r="E256" s="5" t="s">
        <v>463</v>
      </c>
      <c r="F256" s="5" t="s">
        <v>140</v>
      </c>
      <c r="G256" s="5">
        <v>43510.393240740741</v>
      </c>
      <c r="H256" s="5">
        <v>14.3</v>
      </c>
      <c r="I256" s="5">
        <v>30000</v>
      </c>
      <c r="J256" s="5">
        <v>20</v>
      </c>
      <c r="K256" s="5">
        <v>20</v>
      </c>
      <c r="L256" s="5">
        <v>17</v>
      </c>
      <c r="M256" s="5">
        <v>1</v>
      </c>
      <c r="N256" s="5">
        <v>3.3E-3</v>
      </c>
      <c r="O256" s="5">
        <v>3.3E-3</v>
      </c>
      <c r="P256" s="5">
        <v>3.5999999999999999E-3</v>
      </c>
      <c r="Q256">
        <f>N256*100</f>
        <v>0.33</v>
      </c>
      <c r="R256">
        <f>O256*100</f>
        <v>0.33</v>
      </c>
      <c r="S256">
        <f>P256*100</f>
        <v>0.36</v>
      </c>
      <c r="T256">
        <f>AVERAGE(Q256:S256)</f>
        <v>0.34</v>
      </c>
    </row>
    <row r="257" spans="1:20" x14ac:dyDescent="0.25">
      <c r="A257" s="5" t="s">
        <v>101</v>
      </c>
      <c r="B257" s="5" t="s">
        <v>103</v>
      </c>
      <c r="C257" s="5" t="s">
        <v>397</v>
      </c>
      <c r="D257" s="5" t="s">
        <v>583</v>
      </c>
      <c r="E257" s="5" t="s">
        <v>584</v>
      </c>
      <c r="F257" s="5" t="s">
        <v>140</v>
      </c>
      <c r="G257" s="5">
        <v>43510.428981481484</v>
      </c>
      <c r="H257" s="5">
        <v>19.2</v>
      </c>
      <c r="I257" s="5">
        <v>30000</v>
      </c>
      <c r="J257" s="5">
        <v>24</v>
      </c>
      <c r="K257" s="5">
        <v>20</v>
      </c>
      <c r="L257" s="5">
        <v>15</v>
      </c>
      <c r="M257" s="5">
        <v>1</v>
      </c>
      <c r="N257" s="5">
        <v>3.8E-3</v>
      </c>
      <c r="O257" s="5">
        <v>3.0999999999999999E-3</v>
      </c>
      <c r="P257" s="5">
        <v>3.3E-3</v>
      </c>
      <c r="Q257">
        <f>N257*100</f>
        <v>0.38</v>
      </c>
      <c r="R257">
        <f>O257*100</f>
        <v>0.31</v>
      </c>
      <c r="S257">
        <f>P257*100</f>
        <v>0.33</v>
      </c>
      <c r="T257">
        <f>AVERAGE(Q257:S257)</f>
        <v>0.34</v>
      </c>
    </row>
    <row r="258" spans="1:20" x14ac:dyDescent="0.25">
      <c r="A258" s="5" t="s">
        <v>54</v>
      </c>
      <c r="B258" s="5" t="s">
        <v>103</v>
      </c>
      <c r="C258" s="5" t="s">
        <v>256</v>
      </c>
      <c r="D258" s="5" t="s">
        <v>491</v>
      </c>
      <c r="E258" s="5" t="s">
        <v>492</v>
      </c>
      <c r="F258" s="5" t="s">
        <v>140</v>
      </c>
      <c r="G258" s="5">
        <v>43510.402442129627</v>
      </c>
      <c r="H258" s="5">
        <v>14.7</v>
      </c>
      <c r="I258" s="5">
        <v>30000</v>
      </c>
      <c r="J258" s="5">
        <v>16</v>
      </c>
      <c r="K258" s="5">
        <v>20</v>
      </c>
      <c r="L258" s="5">
        <v>18</v>
      </c>
      <c r="M258" s="5">
        <v>1</v>
      </c>
      <c r="N258" s="5">
        <v>2.7000000000000001E-3</v>
      </c>
      <c r="O258" s="5">
        <v>3.2000000000000002E-3</v>
      </c>
      <c r="P258" s="5">
        <v>4.1000000000000003E-3</v>
      </c>
      <c r="Q258">
        <f>N258*100</f>
        <v>0.27</v>
      </c>
      <c r="R258">
        <f>O258*100</f>
        <v>0.32</v>
      </c>
      <c r="S258">
        <f>P258*100</f>
        <v>0.41000000000000003</v>
      </c>
      <c r="T258">
        <f>AVERAGE(Q258:S258)</f>
        <v>0.33333333333333331</v>
      </c>
    </row>
    <row r="259" spans="1:20" x14ac:dyDescent="0.25">
      <c r="A259" s="5" t="s">
        <v>66</v>
      </c>
      <c r="B259" s="5" t="s">
        <v>103</v>
      </c>
      <c r="C259" s="5" t="s">
        <v>292</v>
      </c>
      <c r="D259" s="5" t="s">
        <v>515</v>
      </c>
      <c r="E259" s="5" t="s">
        <v>516</v>
      </c>
      <c r="F259" s="5" t="s">
        <v>140</v>
      </c>
      <c r="G259" s="5">
        <v>43510.409317129626</v>
      </c>
      <c r="H259" s="5">
        <v>13.5</v>
      </c>
      <c r="I259" s="5">
        <v>30000</v>
      </c>
      <c r="J259" s="5">
        <v>17</v>
      </c>
      <c r="K259" s="5">
        <v>20</v>
      </c>
      <c r="L259" s="5">
        <v>19</v>
      </c>
      <c r="M259" s="5">
        <v>1</v>
      </c>
      <c r="N259" s="5">
        <v>2.7000000000000001E-3</v>
      </c>
      <c r="O259" s="5">
        <v>3.3E-3</v>
      </c>
      <c r="P259" s="5">
        <v>4.0000000000000001E-3</v>
      </c>
      <c r="Q259">
        <f>N259*100</f>
        <v>0.27</v>
      </c>
      <c r="R259">
        <f>O259*100</f>
        <v>0.33</v>
      </c>
      <c r="S259">
        <f>P259*100</f>
        <v>0.4</v>
      </c>
      <c r="T259">
        <f>AVERAGE(Q259:S259)</f>
        <v>0.33333333333333331</v>
      </c>
    </row>
    <row r="260" spans="1:20" x14ac:dyDescent="0.25">
      <c r="A260" s="4" t="s">
        <v>88</v>
      </c>
      <c r="B260" s="4" t="s">
        <v>102</v>
      </c>
      <c r="C260" s="4" t="s">
        <v>358</v>
      </c>
      <c r="D260" s="4" t="s">
        <v>359</v>
      </c>
      <c r="E260" s="4" t="s">
        <v>360</v>
      </c>
      <c r="F260" s="4" t="s">
        <v>140</v>
      </c>
      <c r="G260" s="4">
        <v>43509.798263888886</v>
      </c>
      <c r="H260" s="4">
        <v>14.5</v>
      </c>
      <c r="I260" s="4">
        <v>30000</v>
      </c>
      <c r="J260" s="4">
        <v>15</v>
      </c>
      <c r="K260" s="4">
        <v>10</v>
      </c>
      <c r="L260" s="4">
        <v>27</v>
      </c>
      <c r="M260" s="4">
        <v>1</v>
      </c>
      <c r="N260" s="4">
        <v>2.3999999999999998E-3</v>
      </c>
      <c r="O260" s="4">
        <v>1.6999999999999999E-3</v>
      </c>
      <c r="P260" s="4">
        <v>5.7999999999999996E-3</v>
      </c>
      <c r="Q260">
        <f>N260*100</f>
        <v>0.24</v>
      </c>
      <c r="R260">
        <f>O260*100</f>
        <v>0.16999999999999998</v>
      </c>
      <c r="S260">
        <f>P260*100</f>
        <v>0.57999999999999996</v>
      </c>
      <c r="T260">
        <f>AVERAGE(Q260:S260)</f>
        <v>0.33</v>
      </c>
    </row>
    <row r="261" spans="1:20" x14ac:dyDescent="0.25">
      <c r="A261" s="5" t="s">
        <v>40</v>
      </c>
      <c r="B261" s="5" t="s">
        <v>103</v>
      </c>
      <c r="C261" s="5" t="s">
        <v>215</v>
      </c>
      <c r="D261" s="5" t="s">
        <v>466</v>
      </c>
      <c r="E261" s="5" t="s">
        <v>467</v>
      </c>
      <c r="F261" s="5" t="s">
        <v>140</v>
      </c>
      <c r="G261" s="5">
        <v>43510.39439814815</v>
      </c>
      <c r="H261" s="5">
        <v>15.6</v>
      </c>
      <c r="I261" s="5">
        <v>30000</v>
      </c>
      <c r="J261" s="5">
        <v>16</v>
      </c>
      <c r="K261" s="5">
        <v>13</v>
      </c>
      <c r="L261" s="5">
        <v>25</v>
      </c>
      <c r="M261" s="5">
        <v>1</v>
      </c>
      <c r="N261" s="5">
        <v>2.5000000000000001E-3</v>
      </c>
      <c r="O261" s="5">
        <v>2.0999999999999999E-3</v>
      </c>
      <c r="P261" s="5">
        <v>5.3E-3</v>
      </c>
      <c r="Q261">
        <f>N261*100</f>
        <v>0.25</v>
      </c>
      <c r="R261">
        <f>O261*100</f>
        <v>0.21</v>
      </c>
      <c r="S261">
        <f>P261*100</f>
        <v>0.53</v>
      </c>
      <c r="T261">
        <f>AVERAGE(Q261:S261)</f>
        <v>0.33</v>
      </c>
    </row>
    <row r="262" spans="1:20" x14ac:dyDescent="0.25">
      <c r="A262" s="3" t="s">
        <v>53</v>
      </c>
      <c r="B262" s="3" t="s">
        <v>105</v>
      </c>
      <c r="C262" s="3" t="s">
        <v>262</v>
      </c>
      <c r="D262" s="3" t="s">
        <v>861</v>
      </c>
      <c r="E262" s="3" t="s">
        <v>862</v>
      </c>
      <c r="F262" s="3" t="s">
        <v>792</v>
      </c>
      <c r="G262" s="3">
        <v>43509.718298611115</v>
      </c>
      <c r="H262" s="3">
        <v>16</v>
      </c>
      <c r="I262" s="3">
        <v>30000</v>
      </c>
      <c r="J262" s="3">
        <v>18</v>
      </c>
      <c r="K262" s="3">
        <v>16</v>
      </c>
      <c r="L262" s="3">
        <v>19</v>
      </c>
      <c r="M262" s="3">
        <v>1</v>
      </c>
      <c r="N262" s="3">
        <v>2.8999999999999998E-3</v>
      </c>
      <c r="O262" s="3">
        <v>2.5999999999999999E-3</v>
      </c>
      <c r="P262" s="3">
        <v>4.1000000000000003E-3</v>
      </c>
      <c r="Q262">
        <f>N262*100</f>
        <v>0.28999999999999998</v>
      </c>
      <c r="R262">
        <f>O262*100</f>
        <v>0.26</v>
      </c>
      <c r="S262">
        <f>P262*100</f>
        <v>0.41000000000000003</v>
      </c>
      <c r="T262">
        <f>AVERAGE(Q262:S262)</f>
        <v>0.32</v>
      </c>
    </row>
    <row r="263" spans="1:20" x14ac:dyDescent="0.25">
      <c r="A263" s="6" t="s">
        <v>85</v>
      </c>
      <c r="B263" s="6" t="s">
        <v>104</v>
      </c>
      <c r="C263" s="6" t="s">
        <v>349</v>
      </c>
      <c r="D263" s="6" t="s">
        <v>733</v>
      </c>
      <c r="E263" s="6" t="s">
        <v>734</v>
      </c>
      <c r="F263" s="6" t="s">
        <v>671</v>
      </c>
      <c r="G263" s="6">
        <v>43510.480775462966</v>
      </c>
      <c r="H263" s="6">
        <v>13.5</v>
      </c>
      <c r="I263" s="6">
        <v>30000</v>
      </c>
      <c r="J263" s="6">
        <v>14</v>
      </c>
      <c r="K263" s="6">
        <v>16</v>
      </c>
      <c r="L263" s="6">
        <v>20</v>
      </c>
      <c r="M263" s="6">
        <v>1</v>
      </c>
      <c r="N263" s="6">
        <v>2.3E-3</v>
      </c>
      <c r="O263" s="6">
        <v>2.7000000000000001E-3</v>
      </c>
      <c r="P263" s="6">
        <v>4.3E-3</v>
      </c>
      <c r="Q263">
        <f>N263*100</f>
        <v>0.22999999999999998</v>
      </c>
      <c r="R263">
        <f>O263*100</f>
        <v>0.27</v>
      </c>
      <c r="S263">
        <f>P263*100</f>
        <v>0.43</v>
      </c>
      <c r="T263">
        <f>AVERAGE(Q263:S263)</f>
        <v>0.31</v>
      </c>
    </row>
    <row r="264" spans="1:20" x14ac:dyDescent="0.25">
      <c r="A264" s="3" t="s">
        <v>51</v>
      </c>
      <c r="B264" s="3" t="s">
        <v>105</v>
      </c>
      <c r="C264" s="3" t="s">
        <v>256</v>
      </c>
      <c r="D264" s="3" t="s">
        <v>857</v>
      </c>
      <c r="E264" s="3" t="s">
        <v>858</v>
      </c>
      <c r="F264" s="3" t="s">
        <v>792</v>
      </c>
      <c r="G264" s="3">
        <v>43509.716956018521</v>
      </c>
      <c r="H264" s="3">
        <v>16.600000000000001</v>
      </c>
      <c r="I264" s="3">
        <v>30000</v>
      </c>
      <c r="J264" s="3">
        <v>16</v>
      </c>
      <c r="K264" s="3">
        <v>17</v>
      </c>
      <c r="L264" s="3">
        <v>18</v>
      </c>
      <c r="M264" s="3">
        <v>1</v>
      </c>
      <c r="N264" s="3">
        <v>2.5999999999999999E-3</v>
      </c>
      <c r="O264" s="3">
        <v>2.8E-3</v>
      </c>
      <c r="P264" s="3">
        <v>3.8999999999999998E-3</v>
      </c>
      <c r="Q264">
        <f>N264*100</f>
        <v>0.26</v>
      </c>
      <c r="R264">
        <f>O264*100</f>
        <v>0.27999999999999997</v>
      </c>
      <c r="S264">
        <f>P264*100</f>
        <v>0.38999999999999996</v>
      </c>
      <c r="T264">
        <f>AVERAGE(Q264:S264)</f>
        <v>0.31</v>
      </c>
    </row>
    <row r="265" spans="1:20" x14ac:dyDescent="0.25">
      <c r="A265" s="3" t="s">
        <v>84</v>
      </c>
      <c r="B265" s="3" t="s">
        <v>105</v>
      </c>
      <c r="C265" s="3" t="s">
        <v>355</v>
      </c>
      <c r="D265" s="3" t="s">
        <v>924</v>
      </c>
      <c r="E265" s="3" t="s">
        <v>925</v>
      </c>
      <c r="F265" s="3" t="s">
        <v>923</v>
      </c>
      <c r="G265" s="3">
        <v>43509.736215277779</v>
      </c>
      <c r="H265" s="3">
        <v>13.3</v>
      </c>
      <c r="I265" s="3">
        <v>30000</v>
      </c>
      <c r="J265" s="3">
        <v>15</v>
      </c>
      <c r="K265" s="3">
        <v>21</v>
      </c>
      <c r="L265" s="3">
        <v>14</v>
      </c>
      <c r="M265" s="3">
        <v>1</v>
      </c>
      <c r="N265" s="3">
        <v>2.5000000000000001E-3</v>
      </c>
      <c r="O265" s="3">
        <v>3.5999999999999999E-3</v>
      </c>
      <c r="P265" s="3">
        <v>3.2000000000000002E-3</v>
      </c>
      <c r="Q265">
        <f>N265*100</f>
        <v>0.25</v>
      </c>
      <c r="R265">
        <f>O265*100</f>
        <v>0.36</v>
      </c>
      <c r="S265">
        <f>P265*100</f>
        <v>0.32</v>
      </c>
      <c r="T265">
        <f>AVERAGE(Q265:S265)</f>
        <v>0.31</v>
      </c>
    </row>
    <row r="266" spans="1:20" x14ac:dyDescent="0.25">
      <c r="A266" s="6" t="s">
        <v>49</v>
      </c>
      <c r="B266" s="6" t="s">
        <v>104</v>
      </c>
      <c r="C266" s="6" t="s">
        <v>242</v>
      </c>
      <c r="D266" s="6" t="s">
        <v>663</v>
      </c>
      <c r="E266" s="6" t="s">
        <v>664</v>
      </c>
      <c r="F266" s="6" t="s">
        <v>140</v>
      </c>
      <c r="G266" s="6">
        <v>43510.460636574076</v>
      </c>
      <c r="H266" s="6">
        <v>14.6</v>
      </c>
      <c r="I266" s="6">
        <v>30000</v>
      </c>
      <c r="J266" s="6">
        <v>22</v>
      </c>
      <c r="K266" s="6">
        <v>14</v>
      </c>
      <c r="L266" s="6">
        <v>15</v>
      </c>
      <c r="M266" s="6">
        <v>1</v>
      </c>
      <c r="N266" s="6">
        <v>3.5000000000000001E-3</v>
      </c>
      <c r="O266" s="6">
        <v>2.3999999999999998E-3</v>
      </c>
      <c r="P266" s="6">
        <v>3.3E-3</v>
      </c>
      <c r="Q266">
        <f>N266*100</f>
        <v>0.35000000000000003</v>
      </c>
      <c r="R266">
        <f>O266*100</f>
        <v>0.24</v>
      </c>
      <c r="S266">
        <f>P266*100</f>
        <v>0.33</v>
      </c>
      <c r="T266">
        <f>AVERAGE(Q266:S266)</f>
        <v>0.3066666666666667</v>
      </c>
    </row>
    <row r="267" spans="1:20" x14ac:dyDescent="0.25">
      <c r="A267" s="6" t="s">
        <v>31</v>
      </c>
      <c r="B267" s="6" t="s">
        <v>104</v>
      </c>
      <c r="C267" s="6" t="s">
        <v>188</v>
      </c>
      <c r="D267" s="6" t="s">
        <v>630</v>
      </c>
      <c r="E267" s="6" t="s">
        <v>631</v>
      </c>
      <c r="F267" s="6" t="s">
        <v>140</v>
      </c>
      <c r="G267" s="6">
        <v>43510.450474537036</v>
      </c>
      <c r="H267" s="6">
        <v>14.3</v>
      </c>
      <c r="I267" s="6">
        <v>30000</v>
      </c>
      <c r="J267" s="6">
        <v>17</v>
      </c>
      <c r="K267" s="6">
        <v>11</v>
      </c>
      <c r="L267" s="6">
        <v>19</v>
      </c>
      <c r="M267" s="6">
        <v>1</v>
      </c>
      <c r="N267" s="6">
        <v>2.8E-3</v>
      </c>
      <c r="O267" s="6">
        <v>1.9E-3</v>
      </c>
      <c r="P267" s="6">
        <v>4.3E-3</v>
      </c>
      <c r="Q267">
        <f>N267*100</f>
        <v>0.27999999999999997</v>
      </c>
      <c r="R267">
        <f>O267*100</f>
        <v>0.19</v>
      </c>
      <c r="S267">
        <f>P267*100</f>
        <v>0.43</v>
      </c>
      <c r="T267">
        <f>AVERAGE(Q267:S267)</f>
        <v>0.3</v>
      </c>
    </row>
    <row r="268" spans="1:20" x14ac:dyDescent="0.25">
      <c r="A268" s="6" t="s">
        <v>89</v>
      </c>
      <c r="B268" s="6" t="s">
        <v>104</v>
      </c>
      <c r="C268" s="6" t="s">
        <v>361</v>
      </c>
      <c r="D268" s="6" t="s">
        <v>741</v>
      </c>
      <c r="E268" s="6" t="s">
        <v>742</v>
      </c>
      <c r="F268" s="6" t="s">
        <v>671</v>
      </c>
      <c r="G268" s="6">
        <v>43510.482997685183</v>
      </c>
      <c r="H268" s="6">
        <v>14.2</v>
      </c>
      <c r="I268" s="6">
        <v>30000</v>
      </c>
      <c r="J268" s="6">
        <v>18</v>
      </c>
      <c r="K268" s="6">
        <v>21</v>
      </c>
      <c r="L268" s="6">
        <v>12</v>
      </c>
      <c r="M268" s="6">
        <v>1</v>
      </c>
      <c r="N268" s="6">
        <v>2.8999999999999998E-3</v>
      </c>
      <c r="O268" s="6">
        <v>3.3999999999999998E-3</v>
      </c>
      <c r="P268" s="6">
        <v>2.7000000000000001E-3</v>
      </c>
      <c r="Q268">
        <f>N268*100</f>
        <v>0.28999999999999998</v>
      </c>
      <c r="R268">
        <f>O268*100</f>
        <v>0.33999999999999997</v>
      </c>
      <c r="S268">
        <f>P268*100</f>
        <v>0.27</v>
      </c>
      <c r="T268">
        <f>AVERAGE(Q268:S268)</f>
        <v>0.3</v>
      </c>
    </row>
    <row r="269" spans="1:20" x14ac:dyDescent="0.25">
      <c r="A269" s="5" t="s">
        <v>72</v>
      </c>
      <c r="B269" s="5" t="s">
        <v>103</v>
      </c>
      <c r="C269" s="5" t="s">
        <v>310</v>
      </c>
      <c r="D269" s="5" t="s">
        <v>527</v>
      </c>
      <c r="E269" s="5" t="s">
        <v>528</v>
      </c>
      <c r="F269" s="5" t="s">
        <v>140</v>
      </c>
      <c r="G269" s="5">
        <v>43510.412615740737</v>
      </c>
      <c r="H269" s="5">
        <v>11.4</v>
      </c>
      <c r="I269" s="5">
        <v>30000</v>
      </c>
      <c r="J269" s="5">
        <v>14</v>
      </c>
      <c r="K269" s="5">
        <v>10</v>
      </c>
      <c r="L269" s="5">
        <v>24</v>
      </c>
      <c r="M269" s="5">
        <v>1</v>
      </c>
      <c r="N269" s="5">
        <v>2.2000000000000001E-3</v>
      </c>
      <c r="O269" s="5">
        <v>1.6999999999999999E-3</v>
      </c>
      <c r="P269" s="5">
        <v>5.0000000000000001E-3</v>
      </c>
      <c r="Q269">
        <f>N269*100</f>
        <v>0.22</v>
      </c>
      <c r="R269">
        <f>O269*100</f>
        <v>0.16999999999999998</v>
      </c>
      <c r="S269">
        <f>P269*100</f>
        <v>0.5</v>
      </c>
      <c r="T269">
        <f>AVERAGE(Q269:S269)</f>
        <v>0.29666666666666669</v>
      </c>
    </row>
    <row r="270" spans="1:20" x14ac:dyDescent="0.25">
      <c r="A270" s="5" t="s">
        <v>56</v>
      </c>
      <c r="B270" s="5" t="s">
        <v>103</v>
      </c>
      <c r="C270" s="5" t="s">
        <v>262</v>
      </c>
      <c r="D270" s="5" t="s">
        <v>495</v>
      </c>
      <c r="E270" s="5" t="s">
        <v>496</v>
      </c>
      <c r="F270" s="5" t="s">
        <v>140</v>
      </c>
      <c r="G270" s="5">
        <v>43510.403611111113</v>
      </c>
      <c r="H270" s="5">
        <v>15.7</v>
      </c>
      <c r="I270" s="5">
        <v>30000</v>
      </c>
      <c r="J270" s="5">
        <v>20</v>
      </c>
      <c r="K270" s="5">
        <v>16</v>
      </c>
      <c r="L270" s="5">
        <v>14</v>
      </c>
      <c r="M270" s="5">
        <v>1</v>
      </c>
      <c r="N270" s="5">
        <v>3.2000000000000002E-3</v>
      </c>
      <c r="O270" s="5">
        <v>2.5000000000000001E-3</v>
      </c>
      <c r="P270" s="5">
        <v>3.2000000000000002E-3</v>
      </c>
      <c r="Q270">
        <f>N270*100</f>
        <v>0.32</v>
      </c>
      <c r="R270">
        <f>O270*100</f>
        <v>0.25</v>
      </c>
      <c r="S270">
        <f>P270*100</f>
        <v>0.32</v>
      </c>
      <c r="T270">
        <f>AVERAGE(Q270:S270)</f>
        <v>0.29666666666666669</v>
      </c>
    </row>
    <row r="271" spans="1:20" x14ac:dyDescent="0.25">
      <c r="A271" s="6" t="s">
        <v>27</v>
      </c>
      <c r="B271" s="6" t="s">
        <v>104</v>
      </c>
      <c r="C271" s="6" t="s">
        <v>176</v>
      </c>
      <c r="D271" s="6" t="s">
        <v>622</v>
      </c>
      <c r="E271" s="6" t="s">
        <v>623</v>
      </c>
      <c r="F271" s="6" t="s">
        <v>140</v>
      </c>
      <c r="G271" s="6">
        <v>43510.447974537034</v>
      </c>
      <c r="H271" s="6">
        <v>16</v>
      </c>
      <c r="I271" s="6">
        <v>30000</v>
      </c>
      <c r="J271" s="6">
        <v>22</v>
      </c>
      <c r="K271" s="6">
        <v>11</v>
      </c>
      <c r="L271" s="6">
        <v>15</v>
      </c>
      <c r="M271" s="6">
        <v>1</v>
      </c>
      <c r="N271" s="6">
        <v>3.7000000000000002E-3</v>
      </c>
      <c r="O271" s="6">
        <v>1.8E-3</v>
      </c>
      <c r="P271" s="6">
        <v>3.3999999999999998E-3</v>
      </c>
      <c r="Q271">
        <f>N271*100</f>
        <v>0.37</v>
      </c>
      <c r="R271">
        <f>O271*100</f>
        <v>0.18</v>
      </c>
      <c r="S271">
        <f>P271*100</f>
        <v>0.33999999999999997</v>
      </c>
      <c r="T271">
        <f>AVERAGE(Q271:S271)</f>
        <v>0.29666666666666669</v>
      </c>
    </row>
    <row r="272" spans="1:20" x14ac:dyDescent="0.25">
      <c r="A272" s="4" t="s">
        <v>87</v>
      </c>
      <c r="B272" s="4" t="s">
        <v>102</v>
      </c>
      <c r="C272" s="4" t="s">
        <v>355</v>
      </c>
      <c r="D272" s="4" t="s">
        <v>356</v>
      </c>
      <c r="E272" s="4" t="s">
        <v>357</v>
      </c>
      <c r="F272" s="4" t="s">
        <v>140</v>
      </c>
      <c r="G272" s="4">
        <v>43509.797685185185</v>
      </c>
      <c r="H272" s="4">
        <v>14.5</v>
      </c>
      <c r="I272" s="4">
        <v>30000</v>
      </c>
      <c r="J272" s="4">
        <v>11</v>
      </c>
      <c r="K272" s="4">
        <v>17</v>
      </c>
      <c r="L272" s="4">
        <v>21</v>
      </c>
      <c r="M272" s="4">
        <v>1</v>
      </c>
      <c r="N272" s="4">
        <v>1.6999999999999999E-3</v>
      </c>
      <c r="O272" s="4">
        <v>2.8E-3</v>
      </c>
      <c r="P272" s="4">
        <v>4.4000000000000003E-3</v>
      </c>
      <c r="Q272">
        <f>N272*100</f>
        <v>0.16999999999999998</v>
      </c>
      <c r="R272">
        <f>O272*100</f>
        <v>0.27999999999999997</v>
      </c>
      <c r="S272">
        <f>P272*100</f>
        <v>0.44</v>
      </c>
      <c r="T272">
        <f>AVERAGE(Q272:S272)</f>
        <v>0.29666666666666663</v>
      </c>
    </row>
    <row r="273" spans="1:20" x14ac:dyDescent="0.25">
      <c r="A273" s="6" t="s">
        <v>97</v>
      </c>
      <c r="B273" s="6" t="s">
        <v>104</v>
      </c>
      <c r="C273" s="6" t="s">
        <v>385</v>
      </c>
      <c r="D273" s="6" t="s">
        <v>757</v>
      </c>
      <c r="E273" s="6" t="s">
        <v>758</v>
      </c>
      <c r="F273" s="6" t="s">
        <v>671</v>
      </c>
      <c r="G273" s="6">
        <v>43510.487407407411</v>
      </c>
      <c r="H273" s="6">
        <v>13</v>
      </c>
      <c r="I273" s="6">
        <v>30000</v>
      </c>
      <c r="J273" s="6">
        <v>10</v>
      </c>
      <c r="K273" s="6">
        <v>16</v>
      </c>
      <c r="L273" s="6">
        <v>20</v>
      </c>
      <c r="M273" s="6">
        <v>1</v>
      </c>
      <c r="N273" s="6">
        <v>1.6000000000000001E-3</v>
      </c>
      <c r="O273" s="6">
        <v>2.8E-3</v>
      </c>
      <c r="P273" s="6">
        <v>4.4999999999999997E-3</v>
      </c>
      <c r="Q273">
        <f>N273*100</f>
        <v>0.16</v>
      </c>
      <c r="R273">
        <f>O273*100</f>
        <v>0.27999999999999997</v>
      </c>
      <c r="S273">
        <f>P273*100</f>
        <v>0.44999999999999996</v>
      </c>
      <c r="T273">
        <f>AVERAGE(Q273:S273)</f>
        <v>0.29666666666666663</v>
      </c>
    </row>
    <row r="274" spans="1:20" x14ac:dyDescent="0.25">
      <c r="A274" s="5" t="s">
        <v>59</v>
      </c>
      <c r="B274" s="5" t="s">
        <v>103</v>
      </c>
      <c r="C274" s="5" t="s">
        <v>271</v>
      </c>
      <c r="D274" s="5" t="s">
        <v>501</v>
      </c>
      <c r="E274" s="5" t="s">
        <v>502</v>
      </c>
      <c r="F274" s="5" t="s">
        <v>140</v>
      </c>
      <c r="G274" s="5">
        <v>43510.405347222222</v>
      </c>
      <c r="H274" s="5">
        <v>14.1</v>
      </c>
      <c r="I274" s="5">
        <v>30000</v>
      </c>
      <c r="J274" s="5">
        <v>15</v>
      </c>
      <c r="K274" s="5">
        <v>22</v>
      </c>
      <c r="L274" s="5">
        <v>13</v>
      </c>
      <c r="M274" s="5">
        <v>1</v>
      </c>
      <c r="N274" s="5">
        <v>2.3E-3</v>
      </c>
      <c r="O274" s="5">
        <v>3.8E-3</v>
      </c>
      <c r="P274" s="5">
        <v>2.7000000000000001E-3</v>
      </c>
      <c r="Q274">
        <f>N274*100</f>
        <v>0.22999999999999998</v>
      </c>
      <c r="R274">
        <f>O274*100</f>
        <v>0.38</v>
      </c>
      <c r="S274">
        <f>P274*100</f>
        <v>0.27</v>
      </c>
      <c r="T274">
        <f>AVERAGE(Q274:S274)</f>
        <v>0.29333333333333333</v>
      </c>
    </row>
    <row r="275" spans="1:20" x14ac:dyDescent="0.25">
      <c r="A275" s="6" t="s">
        <v>75</v>
      </c>
      <c r="B275" s="6" t="s">
        <v>104</v>
      </c>
      <c r="C275" s="6" t="s">
        <v>319</v>
      </c>
      <c r="D275" s="6" t="s">
        <v>715</v>
      </c>
      <c r="E275" s="6" t="s">
        <v>716</v>
      </c>
      <c r="F275" s="6" t="s">
        <v>671</v>
      </c>
      <c r="G275" s="6">
        <v>43510.475162037037</v>
      </c>
      <c r="H275" s="6">
        <v>14.7</v>
      </c>
      <c r="I275" s="6">
        <v>30000</v>
      </c>
      <c r="J275" s="6">
        <v>16</v>
      </c>
      <c r="K275" s="6">
        <v>16</v>
      </c>
      <c r="L275" s="6">
        <v>15</v>
      </c>
      <c r="M275" s="6">
        <v>1</v>
      </c>
      <c r="N275" s="6">
        <v>2.7000000000000001E-3</v>
      </c>
      <c r="O275" s="6">
        <v>2.7000000000000001E-3</v>
      </c>
      <c r="P275" s="6">
        <v>3.3999999999999998E-3</v>
      </c>
      <c r="Q275">
        <f>N275*100</f>
        <v>0.27</v>
      </c>
      <c r="R275">
        <f>O275*100</f>
        <v>0.27</v>
      </c>
      <c r="S275">
        <f>P275*100</f>
        <v>0.33999999999999997</v>
      </c>
      <c r="T275">
        <f>AVERAGE(Q275:S275)</f>
        <v>0.29333333333333333</v>
      </c>
    </row>
    <row r="276" spans="1:20" x14ac:dyDescent="0.25">
      <c r="A276" s="4" t="s">
        <v>39</v>
      </c>
      <c r="B276" s="4" t="s">
        <v>102</v>
      </c>
      <c r="C276" s="4" t="s">
        <v>212</v>
      </c>
      <c r="D276" s="4" t="s">
        <v>213</v>
      </c>
      <c r="E276" s="4" t="s">
        <v>214</v>
      </c>
      <c r="F276" s="4" t="s">
        <v>140</v>
      </c>
      <c r="G276" s="4">
        <v>43509.770254629628</v>
      </c>
      <c r="H276" s="4">
        <v>14.1</v>
      </c>
      <c r="I276" s="4">
        <v>30000</v>
      </c>
      <c r="J276" s="4">
        <v>17</v>
      </c>
      <c r="K276" s="4">
        <v>17</v>
      </c>
      <c r="L276" s="4">
        <v>15</v>
      </c>
      <c r="M276" s="4">
        <v>1</v>
      </c>
      <c r="N276" s="4">
        <v>2.8E-3</v>
      </c>
      <c r="O276" s="4">
        <v>2.8E-3</v>
      </c>
      <c r="P276" s="4">
        <v>3.2000000000000002E-3</v>
      </c>
      <c r="Q276">
        <f>N276*100</f>
        <v>0.27999999999999997</v>
      </c>
      <c r="R276">
        <f>O276*100</f>
        <v>0.27999999999999997</v>
      </c>
      <c r="S276">
        <f>P276*100</f>
        <v>0.32</v>
      </c>
      <c r="T276">
        <f>AVERAGE(Q276:S276)</f>
        <v>0.29333333333333328</v>
      </c>
    </row>
    <row r="277" spans="1:20" x14ac:dyDescent="0.25">
      <c r="A277" s="6" t="s">
        <v>50</v>
      </c>
      <c r="B277" s="6" t="s">
        <v>104</v>
      </c>
      <c r="C277" s="6" t="s">
        <v>245</v>
      </c>
      <c r="D277" s="6" t="s">
        <v>665</v>
      </c>
      <c r="E277" s="6" t="s">
        <v>666</v>
      </c>
      <c r="F277" s="6" t="s">
        <v>140</v>
      </c>
      <c r="G277" s="6">
        <v>43510.461226851854</v>
      </c>
      <c r="H277" s="6">
        <v>13.4</v>
      </c>
      <c r="I277" s="6">
        <v>30000</v>
      </c>
      <c r="J277" s="6">
        <v>11</v>
      </c>
      <c r="K277" s="6">
        <v>16</v>
      </c>
      <c r="L277" s="6">
        <v>19</v>
      </c>
      <c r="M277" s="6">
        <v>1</v>
      </c>
      <c r="N277" s="6">
        <v>1.8E-3</v>
      </c>
      <c r="O277" s="6">
        <v>2.7000000000000001E-3</v>
      </c>
      <c r="P277" s="6">
        <v>4.1000000000000003E-3</v>
      </c>
      <c r="Q277">
        <f>N277*100</f>
        <v>0.18</v>
      </c>
      <c r="R277">
        <f>O277*100</f>
        <v>0.27</v>
      </c>
      <c r="S277">
        <f>P277*100</f>
        <v>0.41000000000000003</v>
      </c>
      <c r="T277">
        <f>AVERAGE(Q277:S277)</f>
        <v>0.28666666666666668</v>
      </c>
    </row>
    <row r="278" spans="1:20" x14ac:dyDescent="0.25">
      <c r="A278" s="4" t="s">
        <v>95</v>
      </c>
      <c r="B278" s="4" t="s">
        <v>102</v>
      </c>
      <c r="C278" s="4" t="s">
        <v>379</v>
      </c>
      <c r="D278" s="4" t="s">
        <v>380</v>
      </c>
      <c r="E278" s="4" t="s">
        <v>381</v>
      </c>
      <c r="F278" s="4" t="s">
        <v>140</v>
      </c>
      <c r="G278" s="4">
        <v>43509.802361111113</v>
      </c>
      <c r="H278" s="4">
        <v>14.4</v>
      </c>
      <c r="I278" s="4">
        <v>30000</v>
      </c>
      <c r="J278" s="4">
        <v>14</v>
      </c>
      <c r="K278" s="4">
        <v>12</v>
      </c>
      <c r="L278" s="4">
        <v>19</v>
      </c>
      <c r="M278" s="4">
        <v>1</v>
      </c>
      <c r="N278" s="4">
        <v>2.3E-3</v>
      </c>
      <c r="O278" s="4">
        <v>2E-3</v>
      </c>
      <c r="P278" s="4">
        <v>4.1999999999999997E-3</v>
      </c>
      <c r="Q278">
        <f>N278*100</f>
        <v>0.22999999999999998</v>
      </c>
      <c r="R278">
        <f>O278*100</f>
        <v>0.2</v>
      </c>
      <c r="S278">
        <f>P278*100</f>
        <v>0.42</v>
      </c>
      <c r="T278">
        <f>AVERAGE(Q278:S278)</f>
        <v>0.28333333333333333</v>
      </c>
    </row>
    <row r="279" spans="1:20" x14ac:dyDescent="0.25">
      <c r="A279" s="5" t="s">
        <v>52</v>
      </c>
      <c r="B279" s="5" t="s">
        <v>103</v>
      </c>
      <c r="C279" s="5" t="s">
        <v>251</v>
      </c>
      <c r="D279" s="5" t="s">
        <v>488</v>
      </c>
      <c r="E279" s="5" t="s">
        <v>110</v>
      </c>
      <c r="F279" s="5" t="s">
        <v>140</v>
      </c>
      <c r="G279" s="5">
        <v>43510.401250000003</v>
      </c>
      <c r="H279" s="5">
        <v>14.3</v>
      </c>
      <c r="I279" s="5">
        <v>30000</v>
      </c>
      <c r="J279" s="5">
        <v>19</v>
      </c>
      <c r="K279" s="5">
        <v>13</v>
      </c>
      <c r="L279" s="5">
        <v>16</v>
      </c>
      <c r="M279" s="5">
        <v>1</v>
      </c>
      <c r="N279" s="5">
        <v>2.8999999999999998E-3</v>
      </c>
      <c r="O279" s="5">
        <v>2.0999999999999999E-3</v>
      </c>
      <c r="P279" s="5">
        <v>3.3E-3</v>
      </c>
      <c r="Q279">
        <f>N279*100</f>
        <v>0.28999999999999998</v>
      </c>
      <c r="R279">
        <f>O279*100</f>
        <v>0.21</v>
      </c>
      <c r="S279">
        <f>P279*100</f>
        <v>0.33</v>
      </c>
      <c r="T279">
        <f>AVERAGE(Q279:S279)</f>
        <v>0.27666666666666667</v>
      </c>
    </row>
    <row r="280" spans="1:20" x14ac:dyDescent="0.25">
      <c r="A280" s="5" t="s">
        <v>75</v>
      </c>
      <c r="B280" s="5" t="s">
        <v>103</v>
      </c>
      <c r="C280" s="5" t="s">
        <v>319</v>
      </c>
      <c r="D280" s="5" t="s">
        <v>533</v>
      </c>
      <c r="E280" s="5" t="s">
        <v>534</v>
      </c>
      <c r="F280" s="5" t="s">
        <v>140</v>
      </c>
      <c r="G280" s="5">
        <v>43510.414224537039</v>
      </c>
      <c r="H280" s="5">
        <v>14.1</v>
      </c>
      <c r="I280" s="5">
        <v>30000</v>
      </c>
      <c r="J280" s="5">
        <v>27</v>
      </c>
      <c r="K280" s="5">
        <v>12</v>
      </c>
      <c r="L280" s="5">
        <v>9</v>
      </c>
      <c r="M280" s="5">
        <v>1</v>
      </c>
      <c r="N280" s="5">
        <v>4.3E-3</v>
      </c>
      <c r="O280" s="5">
        <v>2E-3</v>
      </c>
      <c r="P280" s="5">
        <v>1.9E-3</v>
      </c>
      <c r="Q280">
        <f>N280*100</f>
        <v>0.43</v>
      </c>
      <c r="R280">
        <f>O280*100</f>
        <v>0.2</v>
      </c>
      <c r="S280">
        <f>P280*100</f>
        <v>0.19</v>
      </c>
      <c r="T280">
        <f>AVERAGE(Q280:S280)</f>
        <v>0.27333333333333337</v>
      </c>
    </row>
    <row r="281" spans="1:20" x14ac:dyDescent="0.25">
      <c r="A281" s="6" t="s">
        <v>88</v>
      </c>
      <c r="B281" s="6" t="s">
        <v>104</v>
      </c>
      <c r="C281" s="6" t="s">
        <v>358</v>
      </c>
      <c r="D281" s="6" t="s">
        <v>739</v>
      </c>
      <c r="E281" s="6" t="s">
        <v>740</v>
      </c>
      <c r="F281" s="6" t="s">
        <v>671</v>
      </c>
      <c r="G281" s="6">
        <v>43510.482418981483</v>
      </c>
      <c r="H281" s="6">
        <v>14.4</v>
      </c>
      <c r="I281" s="6">
        <v>30000</v>
      </c>
      <c r="J281" s="6">
        <v>18</v>
      </c>
      <c r="K281" s="6">
        <v>7</v>
      </c>
      <c r="L281" s="6">
        <v>17</v>
      </c>
      <c r="M281" s="6">
        <v>1</v>
      </c>
      <c r="N281" s="6">
        <v>3.0000000000000001E-3</v>
      </c>
      <c r="O281" s="6">
        <v>1.1999999999999999E-3</v>
      </c>
      <c r="P281" s="6">
        <v>4.0000000000000001E-3</v>
      </c>
      <c r="Q281">
        <f>N281*100</f>
        <v>0.3</v>
      </c>
      <c r="R281">
        <f>O281*100</f>
        <v>0.12</v>
      </c>
      <c r="S281">
        <f>P281*100</f>
        <v>0.4</v>
      </c>
      <c r="T281">
        <f>AVERAGE(Q281:S281)</f>
        <v>0.27333333333333337</v>
      </c>
    </row>
    <row r="282" spans="1:20" x14ac:dyDescent="0.25">
      <c r="A282" s="6" t="s">
        <v>22</v>
      </c>
      <c r="B282" s="6" t="s">
        <v>104</v>
      </c>
      <c r="C282" s="6" t="s">
        <v>161</v>
      </c>
      <c r="D282" s="6" t="s">
        <v>613</v>
      </c>
      <c r="E282" s="6" t="s">
        <v>614</v>
      </c>
      <c r="F282" s="6" t="s">
        <v>140</v>
      </c>
      <c r="G282" s="6">
        <v>43510.445034722223</v>
      </c>
      <c r="H282" s="6">
        <v>15.3</v>
      </c>
      <c r="I282" s="6">
        <v>30000</v>
      </c>
      <c r="J282" s="6">
        <v>14</v>
      </c>
      <c r="K282" s="6">
        <v>12</v>
      </c>
      <c r="L282" s="6">
        <v>16</v>
      </c>
      <c r="M282" s="6">
        <v>1</v>
      </c>
      <c r="N282" s="6">
        <v>2.3E-3</v>
      </c>
      <c r="O282" s="6">
        <v>2.0999999999999999E-3</v>
      </c>
      <c r="P282" s="6">
        <v>3.5999999999999999E-3</v>
      </c>
      <c r="Q282">
        <f>N282*100</f>
        <v>0.22999999999999998</v>
      </c>
      <c r="R282">
        <f>O282*100</f>
        <v>0.21</v>
      </c>
      <c r="S282">
        <f>P282*100</f>
        <v>0.36</v>
      </c>
      <c r="T282">
        <f>AVERAGE(Q282:S282)</f>
        <v>0.26666666666666666</v>
      </c>
    </row>
    <row r="283" spans="1:20" x14ac:dyDescent="0.25">
      <c r="A283" s="6" t="s">
        <v>99</v>
      </c>
      <c r="B283" s="6" t="s">
        <v>104</v>
      </c>
      <c r="C283" s="6" t="s">
        <v>391</v>
      </c>
      <c r="D283" s="6" t="s">
        <v>761</v>
      </c>
      <c r="E283" s="6" t="s">
        <v>762</v>
      </c>
      <c r="F283" s="6" t="s">
        <v>671</v>
      </c>
      <c r="G283" s="6">
        <v>43510.488518518519</v>
      </c>
      <c r="H283" s="6">
        <v>13.9</v>
      </c>
      <c r="I283" s="6">
        <v>30000</v>
      </c>
      <c r="J283" s="6">
        <v>21</v>
      </c>
      <c r="K283" s="6">
        <v>8</v>
      </c>
      <c r="L283" s="6">
        <v>15</v>
      </c>
      <c r="M283" s="6">
        <v>1</v>
      </c>
      <c r="N283" s="6">
        <v>3.3999999999999998E-3</v>
      </c>
      <c r="O283" s="6">
        <v>1.2999999999999999E-3</v>
      </c>
      <c r="P283" s="6">
        <v>3.3E-3</v>
      </c>
      <c r="Q283">
        <f>N283*100</f>
        <v>0.33999999999999997</v>
      </c>
      <c r="R283">
        <f>O283*100</f>
        <v>0.13</v>
      </c>
      <c r="S283">
        <f>P283*100</f>
        <v>0.33</v>
      </c>
      <c r="T283">
        <f>AVERAGE(Q283:S283)</f>
        <v>0.26666666666666666</v>
      </c>
    </row>
    <row r="284" spans="1:20" x14ac:dyDescent="0.25">
      <c r="A284" s="4" t="s">
        <v>47</v>
      </c>
      <c r="B284" s="4" t="s">
        <v>102</v>
      </c>
      <c r="C284" s="4" t="s">
        <v>236</v>
      </c>
      <c r="D284" s="4" t="s">
        <v>237</v>
      </c>
      <c r="E284" s="4" t="s">
        <v>238</v>
      </c>
      <c r="F284" s="4" t="s">
        <v>140</v>
      </c>
      <c r="G284" s="4">
        <v>43509.774918981479</v>
      </c>
      <c r="H284" s="4">
        <v>13.5</v>
      </c>
      <c r="I284" s="4">
        <v>30000</v>
      </c>
      <c r="J284" s="4">
        <v>16</v>
      </c>
      <c r="K284" s="4">
        <v>13</v>
      </c>
      <c r="L284" s="4">
        <v>14</v>
      </c>
      <c r="M284" s="4">
        <v>1</v>
      </c>
      <c r="N284" s="4">
        <v>2.5999999999999999E-3</v>
      </c>
      <c r="O284" s="4">
        <v>2.2000000000000001E-3</v>
      </c>
      <c r="P284" s="4">
        <v>3.0999999999999999E-3</v>
      </c>
      <c r="Q284">
        <f>N284*100</f>
        <v>0.26</v>
      </c>
      <c r="R284">
        <f>O284*100</f>
        <v>0.22</v>
      </c>
      <c r="S284">
        <f>P284*100</f>
        <v>0.31</v>
      </c>
      <c r="T284">
        <f>AVERAGE(Q284:S284)</f>
        <v>0.26333333333333336</v>
      </c>
    </row>
    <row r="285" spans="1:20" x14ac:dyDescent="0.25">
      <c r="A285" s="6" t="s">
        <v>82</v>
      </c>
      <c r="B285" s="6" t="s">
        <v>104</v>
      </c>
      <c r="C285" s="6" t="s">
        <v>340</v>
      </c>
      <c r="D285" s="6" t="s">
        <v>729</v>
      </c>
      <c r="E285" s="6" t="s">
        <v>730</v>
      </c>
      <c r="F285" s="6" t="s">
        <v>671</v>
      </c>
      <c r="G285" s="6">
        <v>43510.479120370372</v>
      </c>
      <c r="H285" s="6">
        <v>13.2</v>
      </c>
      <c r="I285" s="6">
        <v>30000</v>
      </c>
      <c r="J285" s="6">
        <v>15</v>
      </c>
      <c r="K285" s="6">
        <v>12</v>
      </c>
      <c r="L285" s="6">
        <v>14</v>
      </c>
      <c r="M285" s="6">
        <v>1</v>
      </c>
      <c r="N285" s="6">
        <v>2.5000000000000001E-3</v>
      </c>
      <c r="O285" s="6">
        <v>2.0999999999999999E-3</v>
      </c>
      <c r="P285" s="6">
        <v>3.2000000000000002E-3</v>
      </c>
      <c r="Q285">
        <f>N285*100</f>
        <v>0.25</v>
      </c>
      <c r="R285">
        <f>O285*100</f>
        <v>0.21</v>
      </c>
      <c r="S285">
        <f>P285*100</f>
        <v>0.32</v>
      </c>
      <c r="T285">
        <f>AVERAGE(Q285:S285)</f>
        <v>0.26</v>
      </c>
    </row>
    <row r="286" spans="1:20" x14ac:dyDescent="0.25">
      <c r="A286" s="3" t="s">
        <v>48</v>
      </c>
      <c r="B286" s="3" t="s">
        <v>105</v>
      </c>
      <c r="C286" s="3" t="s">
        <v>248</v>
      </c>
      <c r="D286" s="3" t="s">
        <v>851</v>
      </c>
      <c r="E286" s="3" t="s">
        <v>852</v>
      </c>
      <c r="F286" s="3" t="s">
        <v>792</v>
      </c>
      <c r="G286" s="3">
        <v>43509.71533564815</v>
      </c>
      <c r="H286" s="3">
        <v>10.6</v>
      </c>
      <c r="I286" s="3">
        <v>30000</v>
      </c>
      <c r="J286" s="3">
        <v>11</v>
      </c>
      <c r="K286" s="3">
        <v>15</v>
      </c>
      <c r="L286" s="3">
        <v>15</v>
      </c>
      <c r="M286" s="3">
        <v>1</v>
      </c>
      <c r="N286" s="3">
        <v>1.8E-3</v>
      </c>
      <c r="O286" s="3">
        <v>2.5999999999999999E-3</v>
      </c>
      <c r="P286" s="3">
        <v>3.3E-3</v>
      </c>
      <c r="Q286">
        <f>N286*100</f>
        <v>0.18</v>
      </c>
      <c r="R286">
        <f>O286*100</f>
        <v>0.26</v>
      </c>
      <c r="S286">
        <f>P286*100</f>
        <v>0.33</v>
      </c>
      <c r="T286">
        <f>AVERAGE(Q286:S286)</f>
        <v>0.25666666666666665</v>
      </c>
    </row>
    <row r="287" spans="1:20" x14ac:dyDescent="0.25">
      <c r="A287" s="4" t="s">
        <v>17</v>
      </c>
      <c r="B287" s="4" t="s">
        <v>102</v>
      </c>
      <c r="C287" s="4" t="s">
        <v>147</v>
      </c>
      <c r="D287" s="4" t="s">
        <v>148</v>
      </c>
      <c r="E287" s="4" t="s">
        <v>149</v>
      </c>
      <c r="F287" s="4" t="s">
        <v>140</v>
      </c>
      <c r="G287" s="4">
        <v>43509.756886574076</v>
      </c>
      <c r="H287" s="4">
        <v>19.100000000000001</v>
      </c>
      <c r="I287" s="4">
        <v>30000</v>
      </c>
      <c r="J287" s="4">
        <v>13</v>
      </c>
      <c r="K287" s="4">
        <v>14</v>
      </c>
      <c r="L287" s="4">
        <v>13</v>
      </c>
      <c r="M287" s="4">
        <v>1</v>
      </c>
      <c r="N287" s="4">
        <v>2.2000000000000001E-3</v>
      </c>
      <c r="O287" s="4">
        <v>2.3E-3</v>
      </c>
      <c r="P287" s="4">
        <v>3.0999999999999999E-3</v>
      </c>
      <c r="Q287">
        <f>N287*100</f>
        <v>0.22</v>
      </c>
      <c r="R287">
        <f>O287*100</f>
        <v>0.22999999999999998</v>
      </c>
      <c r="S287">
        <f>P287*100</f>
        <v>0.31</v>
      </c>
      <c r="T287">
        <f>AVERAGE(Q287:S287)</f>
        <v>0.25333333333333335</v>
      </c>
    </row>
    <row r="288" spans="1:20" x14ac:dyDescent="0.25">
      <c r="A288" s="3" t="s">
        <v>89</v>
      </c>
      <c r="B288" s="3" t="s">
        <v>105</v>
      </c>
      <c r="C288" s="3" t="s">
        <v>370</v>
      </c>
      <c r="D288" s="3" t="s">
        <v>111</v>
      </c>
      <c r="E288" s="3"/>
      <c r="F288" s="3"/>
      <c r="G288" s="3">
        <v>43509.738993055558</v>
      </c>
      <c r="H288" s="3">
        <v>14.7</v>
      </c>
      <c r="I288" s="3">
        <v>30000</v>
      </c>
      <c r="J288" s="3">
        <v>9</v>
      </c>
      <c r="K288" s="3">
        <v>16</v>
      </c>
      <c r="L288" s="3">
        <v>15</v>
      </c>
      <c r="M288" s="3">
        <v>1</v>
      </c>
      <c r="N288" s="3">
        <v>1.5E-3</v>
      </c>
      <c r="O288" s="3">
        <v>2.5999999999999999E-3</v>
      </c>
      <c r="P288" s="3">
        <v>3.3999999999999998E-3</v>
      </c>
      <c r="Q288">
        <f>N288*100</f>
        <v>0.15</v>
      </c>
      <c r="R288">
        <f>O288*100</f>
        <v>0.26</v>
      </c>
      <c r="S288">
        <f>P288*100</f>
        <v>0.33999999999999997</v>
      </c>
      <c r="T288">
        <f>AVERAGE(Q288:S288)</f>
        <v>0.25</v>
      </c>
    </row>
    <row r="289" spans="1:20" x14ac:dyDescent="0.25">
      <c r="A289" s="5" t="s">
        <v>65</v>
      </c>
      <c r="B289" s="5" t="s">
        <v>103</v>
      </c>
      <c r="C289" s="5" t="s">
        <v>289</v>
      </c>
      <c r="D289" s="5" t="s">
        <v>513</v>
      </c>
      <c r="E289" s="5" t="s">
        <v>514</v>
      </c>
      <c r="F289" s="5" t="s">
        <v>140</v>
      </c>
      <c r="G289" s="5">
        <v>43510.408715277779</v>
      </c>
      <c r="H289" s="5">
        <v>14.2</v>
      </c>
      <c r="I289" s="5">
        <v>30000</v>
      </c>
      <c r="J289" s="5">
        <v>13</v>
      </c>
      <c r="K289" s="5">
        <v>14</v>
      </c>
      <c r="L289" s="5">
        <v>15</v>
      </c>
      <c r="M289" s="5">
        <v>1</v>
      </c>
      <c r="N289" s="5">
        <v>2E-3</v>
      </c>
      <c r="O289" s="5">
        <v>2.2000000000000001E-3</v>
      </c>
      <c r="P289" s="5">
        <v>3.2000000000000002E-3</v>
      </c>
      <c r="Q289">
        <f>N289*100</f>
        <v>0.2</v>
      </c>
      <c r="R289">
        <f>O289*100</f>
        <v>0.22</v>
      </c>
      <c r="S289">
        <f>P289*100</f>
        <v>0.32</v>
      </c>
      <c r="T289">
        <f>AVERAGE(Q289:S289)</f>
        <v>0.24666666666666667</v>
      </c>
    </row>
    <row r="290" spans="1:20" x14ac:dyDescent="0.25">
      <c r="A290" s="4" t="s">
        <v>99</v>
      </c>
      <c r="B290" s="4" t="s">
        <v>102</v>
      </c>
      <c r="C290" s="4" t="s">
        <v>391</v>
      </c>
      <c r="D290" s="4" t="s">
        <v>392</v>
      </c>
      <c r="E290" s="4" t="s">
        <v>393</v>
      </c>
      <c r="F290" s="4" t="s">
        <v>140</v>
      </c>
      <c r="G290" s="4">
        <v>43509.804618055554</v>
      </c>
      <c r="H290" s="4">
        <v>14.1</v>
      </c>
      <c r="I290" s="4">
        <v>30000</v>
      </c>
      <c r="J290" s="4">
        <v>15</v>
      </c>
      <c r="K290" s="4">
        <v>5</v>
      </c>
      <c r="L290" s="4">
        <v>17</v>
      </c>
      <c r="M290" s="4">
        <v>1</v>
      </c>
      <c r="N290" s="4">
        <v>2.5999999999999999E-3</v>
      </c>
      <c r="O290" s="4">
        <v>8.9999999999999998E-4</v>
      </c>
      <c r="P290" s="4">
        <v>3.8E-3</v>
      </c>
      <c r="Q290">
        <f>N290*100</f>
        <v>0.26</v>
      </c>
      <c r="R290">
        <f>O290*100</f>
        <v>0.09</v>
      </c>
      <c r="S290">
        <f>P290*100</f>
        <v>0.38</v>
      </c>
      <c r="T290">
        <f>AVERAGE(Q290:S290)</f>
        <v>0.24333333333333332</v>
      </c>
    </row>
    <row r="291" spans="1:20" x14ac:dyDescent="0.25">
      <c r="A291" s="5" t="s">
        <v>55</v>
      </c>
      <c r="B291" s="5" t="s">
        <v>103</v>
      </c>
      <c r="C291" s="5" t="s">
        <v>259</v>
      </c>
      <c r="D291" s="5" t="s">
        <v>493</v>
      </c>
      <c r="E291" s="5" t="s">
        <v>494</v>
      </c>
      <c r="F291" s="5" t="s">
        <v>140</v>
      </c>
      <c r="G291" s="5">
        <v>43510.403032407405</v>
      </c>
      <c r="H291" s="5">
        <v>14.9</v>
      </c>
      <c r="I291" s="5">
        <v>30000</v>
      </c>
      <c r="J291" s="5">
        <v>11</v>
      </c>
      <c r="K291" s="5">
        <v>7</v>
      </c>
      <c r="L291" s="5">
        <v>19</v>
      </c>
      <c r="M291" s="5">
        <v>1</v>
      </c>
      <c r="N291" s="5">
        <v>1.9E-3</v>
      </c>
      <c r="O291" s="5">
        <v>1.1000000000000001E-3</v>
      </c>
      <c r="P291" s="5">
        <v>4.3E-3</v>
      </c>
      <c r="Q291">
        <f>N291*100</f>
        <v>0.19</v>
      </c>
      <c r="R291">
        <f>O291*100</f>
        <v>0.11</v>
      </c>
      <c r="S291">
        <f>P291*100</f>
        <v>0.43</v>
      </c>
      <c r="T291">
        <f>AVERAGE(Q291:S291)</f>
        <v>0.24333333333333332</v>
      </c>
    </row>
    <row r="292" spans="1:20" x14ac:dyDescent="0.25">
      <c r="A292" s="5" t="s">
        <v>53</v>
      </c>
      <c r="B292" s="5" t="s">
        <v>103</v>
      </c>
      <c r="C292" s="5" t="s">
        <v>254</v>
      </c>
      <c r="D292" s="5" t="s">
        <v>489</v>
      </c>
      <c r="E292" s="5" t="s">
        <v>490</v>
      </c>
      <c r="F292" s="5" t="s">
        <v>140</v>
      </c>
      <c r="G292" s="5">
        <v>43510.401828703703</v>
      </c>
      <c r="H292" s="5">
        <v>15.1</v>
      </c>
      <c r="I292" s="5">
        <v>30000</v>
      </c>
      <c r="J292" s="5">
        <v>12</v>
      </c>
      <c r="K292" s="5">
        <v>19</v>
      </c>
      <c r="L292" s="5">
        <v>12</v>
      </c>
      <c r="M292" s="5">
        <v>1</v>
      </c>
      <c r="N292" s="5">
        <v>1.8E-3</v>
      </c>
      <c r="O292" s="5">
        <v>3.0000000000000001E-3</v>
      </c>
      <c r="P292" s="5">
        <v>2.5000000000000001E-3</v>
      </c>
      <c r="Q292">
        <f>N292*100</f>
        <v>0.18</v>
      </c>
      <c r="R292">
        <f>O292*100</f>
        <v>0.3</v>
      </c>
      <c r="S292">
        <f>P292*100</f>
        <v>0.25</v>
      </c>
      <c r="T292">
        <f>AVERAGE(Q292:S292)</f>
        <v>0.24333333333333332</v>
      </c>
    </row>
    <row r="293" spans="1:20" x14ac:dyDescent="0.25">
      <c r="A293" s="6" t="s">
        <v>80</v>
      </c>
      <c r="B293" s="6" t="s">
        <v>104</v>
      </c>
      <c r="C293" s="6" t="s">
        <v>334</v>
      </c>
      <c r="D293" s="6" t="s">
        <v>725</v>
      </c>
      <c r="E293" s="6" t="s">
        <v>726</v>
      </c>
      <c r="F293" s="6" t="s">
        <v>671</v>
      </c>
      <c r="G293" s="6">
        <v>43510.478020833332</v>
      </c>
      <c r="H293" s="6">
        <v>12.9</v>
      </c>
      <c r="I293" s="6">
        <v>30000</v>
      </c>
      <c r="J293" s="6">
        <v>13</v>
      </c>
      <c r="K293" s="6">
        <v>12</v>
      </c>
      <c r="L293" s="6">
        <v>14</v>
      </c>
      <c r="M293" s="6">
        <v>1</v>
      </c>
      <c r="N293" s="6">
        <v>2.0999999999999999E-3</v>
      </c>
      <c r="O293" s="6">
        <v>2E-3</v>
      </c>
      <c r="P293" s="6">
        <v>3.0999999999999999E-3</v>
      </c>
      <c r="Q293">
        <f>N293*100</f>
        <v>0.21</v>
      </c>
      <c r="R293">
        <f>O293*100</f>
        <v>0.2</v>
      </c>
      <c r="S293">
        <f>P293*100</f>
        <v>0.31</v>
      </c>
      <c r="T293">
        <f>AVERAGE(Q293:S293)</f>
        <v>0.24</v>
      </c>
    </row>
    <row r="294" spans="1:20" x14ac:dyDescent="0.25">
      <c r="A294" s="3" t="s">
        <v>22</v>
      </c>
      <c r="B294" s="3" t="s">
        <v>105</v>
      </c>
      <c r="C294" s="3" t="s">
        <v>170</v>
      </c>
      <c r="D294" s="3" t="s">
        <v>803</v>
      </c>
      <c r="E294" s="3" t="s">
        <v>804</v>
      </c>
      <c r="F294" s="3" t="s">
        <v>792</v>
      </c>
      <c r="G294" s="3">
        <v>43509.698495370372</v>
      </c>
      <c r="H294" s="3">
        <v>14.4</v>
      </c>
      <c r="I294" s="3">
        <v>30000</v>
      </c>
      <c r="J294" s="3">
        <v>14</v>
      </c>
      <c r="K294" s="3">
        <v>10</v>
      </c>
      <c r="L294" s="3">
        <v>13</v>
      </c>
      <c r="M294" s="3">
        <v>1</v>
      </c>
      <c r="N294" s="3">
        <v>2.3999999999999998E-3</v>
      </c>
      <c r="O294" s="3">
        <v>1.6999999999999999E-3</v>
      </c>
      <c r="P294" s="3">
        <v>3.0999999999999999E-3</v>
      </c>
      <c r="Q294">
        <f>N294*100</f>
        <v>0.24</v>
      </c>
      <c r="R294">
        <f>O294*100</f>
        <v>0.16999999999999998</v>
      </c>
      <c r="S294">
        <f>P294*100</f>
        <v>0.31</v>
      </c>
      <c r="T294">
        <f>AVERAGE(Q294:S294)</f>
        <v>0.24</v>
      </c>
    </row>
    <row r="295" spans="1:20" x14ac:dyDescent="0.25">
      <c r="A295" s="5" t="s">
        <v>41</v>
      </c>
      <c r="B295" s="5" t="s">
        <v>103</v>
      </c>
      <c r="C295" s="5" t="s">
        <v>218</v>
      </c>
      <c r="D295" s="5" t="s">
        <v>468</v>
      </c>
      <c r="E295" s="5">
        <v>581</v>
      </c>
      <c r="F295" s="5" t="s">
        <v>140</v>
      </c>
      <c r="G295" s="5">
        <v>43510.394999999997</v>
      </c>
      <c r="H295" s="5">
        <v>15.9</v>
      </c>
      <c r="I295" s="5">
        <v>30000</v>
      </c>
      <c r="J295" s="5">
        <v>15</v>
      </c>
      <c r="K295" s="5">
        <v>10</v>
      </c>
      <c r="L295" s="5">
        <v>14</v>
      </c>
      <c r="M295" s="5">
        <v>1</v>
      </c>
      <c r="N295" s="5">
        <v>2.3E-3</v>
      </c>
      <c r="O295" s="5">
        <v>1.6000000000000001E-3</v>
      </c>
      <c r="P295" s="5">
        <v>3.0999999999999999E-3</v>
      </c>
      <c r="Q295">
        <f>N295*100</f>
        <v>0.22999999999999998</v>
      </c>
      <c r="R295">
        <f>O295*100</f>
        <v>0.16</v>
      </c>
      <c r="S295">
        <f>P295*100</f>
        <v>0.31</v>
      </c>
      <c r="T295">
        <f>AVERAGE(Q295:S295)</f>
        <v>0.23333333333333331</v>
      </c>
    </row>
    <row r="296" spans="1:20" x14ac:dyDescent="0.25">
      <c r="A296" s="4" t="s">
        <v>31</v>
      </c>
      <c r="B296" s="4" t="s">
        <v>102</v>
      </c>
      <c r="C296" s="4" t="s">
        <v>188</v>
      </c>
      <c r="D296" s="4" t="s">
        <v>189</v>
      </c>
      <c r="E296" s="4" t="s">
        <v>190</v>
      </c>
      <c r="F296" s="4" t="s">
        <v>140</v>
      </c>
      <c r="G296" s="4">
        <v>43509.765613425923</v>
      </c>
      <c r="H296" s="4">
        <v>17.399999999999999</v>
      </c>
      <c r="I296" s="4">
        <v>30000</v>
      </c>
      <c r="J296" s="4">
        <v>7</v>
      </c>
      <c r="K296" s="4">
        <v>14</v>
      </c>
      <c r="L296" s="4">
        <v>16</v>
      </c>
      <c r="M296" s="4">
        <v>1</v>
      </c>
      <c r="N296" s="4">
        <v>1.1000000000000001E-3</v>
      </c>
      <c r="O296" s="4">
        <v>2.3E-3</v>
      </c>
      <c r="P296" s="4">
        <v>3.5000000000000001E-3</v>
      </c>
      <c r="Q296">
        <f>N296*100</f>
        <v>0.11</v>
      </c>
      <c r="R296">
        <f>O296*100</f>
        <v>0.22999999999999998</v>
      </c>
      <c r="S296">
        <f>P296*100</f>
        <v>0.35000000000000003</v>
      </c>
      <c r="T296">
        <f>AVERAGE(Q296:S296)</f>
        <v>0.22999999999999998</v>
      </c>
    </row>
    <row r="297" spans="1:20" x14ac:dyDescent="0.25">
      <c r="A297" s="6" t="s">
        <v>93</v>
      </c>
      <c r="B297" s="6" t="s">
        <v>104</v>
      </c>
      <c r="C297" s="6" t="s">
        <v>373</v>
      </c>
      <c r="D297" s="6" t="s">
        <v>749</v>
      </c>
      <c r="E297" s="6" t="s">
        <v>750</v>
      </c>
      <c r="F297" s="6" t="s">
        <v>671</v>
      </c>
      <c r="G297" s="6">
        <v>43510.485231481478</v>
      </c>
      <c r="H297" s="6">
        <v>12.8</v>
      </c>
      <c r="I297" s="6">
        <v>30000</v>
      </c>
      <c r="J297" s="6">
        <v>11</v>
      </c>
      <c r="K297" s="6">
        <v>10</v>
      </c>
      <c r="L297" s="6">
        <v>15</v>
      </c>
      <c r="M297" s="6">
        <v>1</v>
      </c>
      <c r="N297" s="6">
        <v>1.8E-3</v>
      </c>
      <c r="O297" s="6">
        <v>1.6999999999999999E-3</v>
      </c>
      <c r="P297" s="6">
        <v>3.3999999999999998E-3</v>
      </c>
      <c r="Q297">
        <f>N297*100</f>
        <v>0.18</v>
      </c>
      <c r="R297">
        <f>O297*100</f>
        <v>0.16999999999999998</v>
      </c>
      <c r="S297">
        <f>P297*100</f>
        <v>0.33999999999999997</v>
      </c>
      <c r="T297">
        <f>AVERAGE(Q297:S297)</f>
        <v>0.22999999999999998</v>
      </c>
    </row>
    <row r="298" spans="1:20" x14ac:dyDescent="0.25">
      <c r="A298" s="6" t="s">
        <v>81</v>
      </c>
      <c r="B298" s="6" t="s">
        <v>104</v>
      </c>
      <c r="C298" s="6" t="s">
        <v>337</v>
      </c>
      <c r="D298" s="6" t="s">
        <v>727</v>
      </c>
      <c r="E298" s="6" t="s">
        <v>728</v>
      </c>
      <c r="F298" s="6" t="s">
        <v>671</v>
      </c>
      <c r="G298" s="6">
        <v>43510.478564814817</v>
      </c>
      <c r="H298" s="6">
        <v>13.4</v>
      </c>
      <c r="I298" s="6">
        <v>30000</v>
      </c>
      <c r="J298" s="6">
        <v>8</v>
      </c>
      <c r="K298" s="6">
        <v>14</v>
      </c>
      <c r="L298" s="6">
        <v>14</v>
      </c>
      <c r="M298" s="6">
        <v>1</v>
      </c>
      <c r="N298" s="6">
        <v>1.2999999999999999E-3</v>
      </c>
      <c r="O298" s="6">
        <v>2.3999999999999998E-3</v>
      </c>
      <c r="P298" s="6">
        <v>3.2000000000000002E-3</v>
      </c>
      <c r="Q298">
        <f>N298*100</f>
        <v>0.13</v>
      </c>
      <c r="R298">
        <f>O298*100</f>
        <v>0.24</v>
      </c>
      <c r="S298">
        <f>P298*100</f>
        <v>0.32</v>
      </c>
      <c r="T298">
        <f>AVERAGE(Q298:S298)</f>
        <v>0.22999999999999998</v>
      </c>
    </row>
    <row r="299" spans="1:20" x14ac:dyDescent="0.25">
      <c r="A299" s="4" t="s">
        <v>65</v>
      </c>
      <c r="B299" s="4" t="s">
        <v>102</v>
      </c>
      <c r="C299" s="4" t="s">
        <v>289</v>
      </c>
      <c r="D299" s="4" t="s">
        <v>290</v>
      </c>
      <c r="E299" s="4" t="s">
        <v>291</v>
      </c>
      <c r="F299" s="4" t="s">
        <v>140</v>
      </c>
      <c r="G299" s="4">
        <v>43509.785104166665</v>
      </c>
      <c r="H299" s="4">
        <v>14.3</v>
      </c>
      <c r="I299" s="4">
        <v>30000</v>
      </c>
      <c r="J299" s="4">
        <v>11</v>
      </c>
      <c r="K299" s="4">
        <v>9</v>
      </c>
      <c r="L299" s="4">
        <v>16</v>
      </c>
      <c r="M299" s="4">
        <v>1</v>
      </c>
      <c r="N299" s="4">
        <v>1.8E-3</v>
      </c>
      <c r="O299" s="4">
        <v>1.5E-3</v>
      </c>
      <c r="P299" s="4">
        <v>3.3999999999999998E-3</v>
      </c>
      <c r="Q299">
        <f>N299*100</f>
        <v>0.18</v>
      </c>
      <c r="R299">
        <f>O299*100</f>
        <v>0.15</v>
      </c>
      <c r="S299">
        <f>P299*100</f>
        <v>0.33999999999999997</v>
      </c>
      <c r="T299">
        <f>AVERAGE(Q299:S299)</f>
        <v>0.2233333333333333</v>
      </c>
    </row>
    <row r="300" spans="1:20" x14ac:dyDescent="0.25">
      <c r="A300" s="4" t="s">
        <v>60</v>
      </c>
      <c r="B300" s="4" t="s">
        <v>102</v>
      </c>
      <c r="C300" s="4" t="s">
        <v>274</v>
      </c>
      <c r="D300" s="4" t="s">
        <v>275</v>
      </c>
      <c r="E300" s="4" t="s">
        <v>276</v>
      </c>
      <c r="F300" s="4" t="s">
        <v>140</v>
      </c>
      <c r="G300" s="4">
        <v>43509.78229166667</v>
      </c>
      <c r="H300" s="4">
        <v>13.9</v>
      </c>
      <c r="I300" s="4">
        <v>30000</v>
      </c>
      <c r="J300" s="4">
        <v>14</v>
      </c>
      <c r="K300" s="4">
        <v>10</v>
      </c>
      <c r="L300" s="4">
        <v>12</v>
      </c>
      <c r="M300" s="4">
        <v>1</v>
      </c>
      <c r="N300" s="4">
        <v>2.2000000000000001E-3</v>
      </c>
      <c r="O300" s="4">
        <v>1.6999999999999999E-3</v>
      </c>
      <c r="P300" s="4">
        <v>2.5000000000000001E-3</v>
      </c>
      <c r="Q300">
        <f>N300*100</f>
        <v>0.22</v>
      </c>
      <c r="R300">
        <f>O300*100</f>
        <v>0.16999999999999998</v>
      </c>
      <c r="S300">
        <f>P300*100</f>
        <v>0.25</v>
      </c>
      <c r="T300">
        <f>AVERAGE(Q300:S300)</f>
        <v>0.21333333333333335</v>
      </c>
    </row>
    <row r="301" spans="1:20" x14ac:dyDescent="0.25">
      <c r="A301" s="6" t="s">
        <v>92</v>
      </c>
      <c r="B301" s="6" t="s">
        <v>104</v>
      </c>
      <c r="C301" s="6" t="s">
        <v>370</v>
      </c>
      <c r="D301" s="6" t="s">
        <v>747</v>
      </c>
      <c r="E301" s="6" t="s">
        <v>748</v>
      </c>
      <c r="F301" s="6" t="s">
        <v>671</v>
      </c>
      <c r="G301" s="6">
        <v>43510.484710648147</v>
      </c>
      <c r="H301" s="6">
        <v>11.9</v>
      </c>
      <c r="I301" s="6">
        <v>30000</v>
      </c>
      <c r="J301" s="6">
        <v>10</v>
      </c>
      <c r="K301" s="6">
        <v>6</v>
      </c>
      <c r="L301" s="6">
        <v>17</v>
      </c>
      <c r="M301" s="6">
        <v>1</v>
      </c>
      <c r="N301" s="6">
        <v>1.6000000000000001E-3</v>
      </c>
      <c r="O301" s="6">
        <v>1E-3</v>
      </c>
      <c r="P301" s="6">
        <v>3.8E-3</v>
      </c>
      <c r="Q301">
        <f>N301*100</f>
        <v>0.16</v>
      </c>
      <c r="R301">
        <f>O301*100</f>
        <v>0.1</v>
      </c>
      <c r="S301">
        <f>P301*100</f>
        <v>0.38</v>
      </c>
      <c r="T301">
        <f>AVERAGE(Q301:S301)</f>
        <v>0.21333333333333335</v>
      </c>
    </row>
    <row r="302" spans="1:20" x14ac:dyDescent="0.25">
      <c r="A302" s="3" t="s">
        <v>38</v>
      </c>
      <c r="B302" s="3" t="s">
        <v>105</v>
      </c>
      <c r="C302" s="3" t="s">
        <v>218</v>
      </c>
      <c r="D302" s="3" t="s">
        <v>833</v>
      </c>
      <c r="E302" s="3" t="s">
        <v>834</v>
      </c>
      <c r="F302" s="3" t="s">
        <v>792</v>
      </c>
      <c r="G302" s="3">
        <v>43509.70821759259</v>
      </c>
      <c r="H302" s="3">
        <v>15.6</v>
      </c>
      <c r="I302" s="3">
        <v>30000</v>
      </c>
      <c r="J302" s="3">
        <v>8</v>
      </c>
      <c r="K302" s="3">
        <v>11</v>
      </c>
      <c r="L302" s="3">
        <v>14</v>
      </c>
      <c r="M302" s="3">
        <v>1</v>
      </c>
      <c r="N302" s="3">
        <v>1.2999999999999999E-3</v>
      </c>
      <c r="O302" s="3">
        <v>1.9E-3</v>
      </c>
      <c r="P302" s="3">
        <v>3.2000000000000002E-3</v>
      </c>
      <c r="Q302">
        <f>N302*100</f>
        <v>0.13</v>
      </c>
      <c r="R302">
        <f>O302*100</f>
        <v>0.19</v>
      </c>
      <c r="S302">
        <f>P302*100</f>
        <v>0.32</v>
      </c>
      <c r="T302">
        <f>AVERAGE(Q302:S302)</f>
        <v>0.21333333333333335</v>
      </c>
    </row>
    <row r="303" spans="1:20" x14ac:dyDescent="0.25">
      <c r="A303" s="3" t="s">
        <v>37</v>
      </c>
      <c r="B303" s="3" t="s">
        <v>105</v>
      </c>
      <c r="C303" s="3" t="s">
        <v>215</v>
      </c>
      <c r="D303" s="3" t="s">
        <v>831</v>
      </c>
      <c r="E303" s="3" t="s">
        <v>832</v>
      </c>
      <c r="F303" s="3" t="s">
        <v>792</v>
      </c>
      <c r="G303" s="3">
        <v>43509.707604166666</v>
      </c>
      <c r="H303" s="3">
        <v>16</v>
      </c>
      <c r="I303" s="3">
        <v>30000</v>
      </c>
      <c r="J303" s="3">
        <v>13</v>
      </c>
      <c r="K303" s="3">
        <v>9</v>
      </c>
      <c r="L303" s="3">
        <v>12</v>
      </c>
      <c r="M303" s="3">
        <v>1</v>
      </c>
      <c r="N303" s="3">
        <v>2.0999999999999999E-3</v>
      </c>
      <c r="O303" s="3">
        <v>1.6000000000000001E-3</v>
      </c>
      <c r="P303" s="3">
        <v>2.7000000000000001E-3</v>
      </c>
      <c r="Q303">
        <f>N303*100</f>
        <v>0.21</v>
      </c>
      <c r="R303">
        <f>O303*100</f>
        <v>0.16</v>
      </c>
      <c r="S303">
        <f>P303*100</f>
        <v>0.27</v>
      </c>
      <c r="T303">
        <f>AVERAGE(Q303:S303)</f>
        <v>0.21333333333333335</v>
      </c>
    </row>
    <row r="304" spans="1:20" x14ac:dyDescent="0.25">
      <c r="A304" s="4" t="s">
        <v>43</v>
      </c>
      <c r="B304" s="4" t="s">
        <v>102</v>
      </c>
      <c r="C304" s="4" t="s">
        <v>224</v>
      </c>
      <c r="D304" s="4" t="s">
        <v>225</v>
      </c>
      <c r="E304" s="4" t="s">
        <v>226</v>
      </c>
      <c r="F304" s="4" t="s">
        <v>140</v>
      </c>
      <c r="G304" s="4">
        <v>43509.772662037038</v>
      </c>
      <c r="H304" s="4">
        <v>15</v>
      </c>
      <c r="I304" s="4">
        <v>30000</v>
      </c>
      <c r="J304" s="4">
        <v>11</v>
      </c>
      <c r="K304" s="4">
        <v>14</v>
      </c>
      <c r="L304" s="4">
        <v>10</v>
      </c>
      <c r="M304" s="4">
        <v>1</v>
      </c>
      <c r="N304" s="4">
        <v>1.8E-3</v>
      </c>
      <c r="O304" s="4">
        <v>2.3E-3</v>
      </c>
      <c r="P304" s="4">
        <v>2.2000000000000001E-3</v>
      </c>
      <c r="Q304">
        <f>N304*100</f>
        <v>0.18</v>
      </c>
      <c r="R304">
        <f>O304*100</f>
        <v>0.22999999999999998</v>
      </c>
      <c r="S304">
        <f>P304*100</f>
        <v>0.22</v>
      </c>
      <c r="T304">
        <f>AVERAGE(Q304:S304)</f>
        <v>0.21</v>
      </c>
    </row>
    <row r="305" spans="1:20" x14ac:dyDescent="0.25">
      <c r="A305" s="6" t="s">
        <v>17</v>
      </c>
      <c r="B305" s="6" t="s">
        <v>104</v>
      </c>
      <c r="C305" s="6" t="s">
        <v>147</v>
      </c>
      <c r="D305" s="6" t="s">
        <v>604</v>
      </c>
      <c r="E305" s="6" t="s">
        <v>605</v>
      </c>
      <c r="F305" s="6" t="s">
        <v>140</v>
      </c>
      <c r="G305" s="6">
        <v>43510.441932870373</v>
      </c>
      <c r="H305" s="6">
        <v>20.5</v>
      </c>
      <c r="I305" s="6">
        <v>30000</v>
      </c>
      <c r="J305" s="6">
        <v>5</v>
      </c>
      <c r="K305" s="6">
        <v>10</v>
      </c>
      <c r="L305" s="6">
        <v>18</v>
      </c>
      <c r="M305" s="6">
        <v>1</v>
      </c>
      <c r="N305" s="6">
        <v>8.0000000000000004E-4</v>
      </c>
      <c r="O305" s="6">
        <v>1.5E-3</v>
      </c>
      <c r="P305" s="6">
        <v>4.0000000000000001E-3</v>
      </c>
      <c r="Q305">
        <f>N305*100</f>
        <v>0.08</v>
      </c>
      <c r="R305">
        <f>O305*100</f>
        <v>0.15</v>
      </c>
      <c r="S305">
        <f>P305*100</f>
        <v>0.4</v>
      </c>
      <c r="T305">
        <f>AVERAGE(Q305:S305)</f>
        <v>0.21</v>
      </c>
    </row>
    <row r="306" spans="1:20" x14ac:dyDescent="0.25">
      <c r="A306" s="4" t="s">
        <v>83</v>
      </c>
      <c r="B306" s="4" t="s">
        <v>102</v>
      </c>
      <c r="C306" s="4" t="s">
        <v>343</v>
      </c>
      <c r="D306" s="4" t="s">
        <v>344</v>
      </c>
      <c r="E306" s="4" t="s">
        <v>345</v>
      </c>
      <c r="F306" s="4" t="s">
        <v>140</v>
      </c>
      <c r="G306" s="4">
        <v>43509.795439814814</v>
      </c>
      <c r="H306" s="4">
        <v>14.4</v>
      </c>
      <c r="I306" s="4">
        <v>30000</v>
      </c>
      <c r="J306" s="4">
        <v>18</v>
      </c>
      <c r="K306" s="4">
        <v>7</v>
      </c>
      <c r="L306" s="4">
        <v>10</v>
      </c>
      <c r="M306" s="4">
        <v>1</v>
      </c>
      <c r="N306" s="4">
        <v>2.8E-3</v>
      </c>
      <c r="O306" s="4">
        <v>1.1999999999999999E-3</v>
      </c>
      <c r="P306" s="4">
        <v>2.0999999999999999E-3</v>
      </c>
      <c r="Q306">
        <f>N306*100</f>
        <v>0.27999999999999997</v>
      </c>
      <c r="R306">
        <f>O306*100</f>
        <v>0.12</v>
      </c>
      <c r="S306">
        <f>P306*100</f>
        <v>0.21</v>
      </c>
      <c r="T306">
        <f>AVERAGE(Q306:S306)</f>
        <v>0.20333333333333334</v>
      </c>
    </row>
    <row r="307" spans="1:20" x14ac:dyDescent="0.25">
      <c r="A307" s="4" t="s">
        <v>69</v>
      </c>
      <c r="B307" s="4" t="s">
        <v>102</v>
      </c>
      <c r="C307" s="4" t="s">
        <v>301</v>
      </c>
      <c r="D307" s="4" t="s">
        <v>302</v>
      </c>
      <c r="E307" s="4" t="s">
        <v>303</v>
      </c>
      <c r="F307" s="4" t="s">
        <v>140</v>
      </c>
      <c r="G307" s="4">
        <v>43509.787488425929</v>
      </c>
      <c r="H307" s="4">
        <v>13.4</v>
      </c>
      <c r="I307" s="4">
        <v>30000</v>
      </c>
      <c r="J307" s="4">
        <v>9</v>
      </c>
      <c r="K307" s="4">
        <v>14</v>
      </c>
      <c r="L307" s="4">
        <v>12</v>
      </c>
      <c r="M307" s="4">
        <v>1</v>
      </c>
      <c r="N307" s="4">
        <v>1.2999999999999999E-3</v>
      </c>
      <c r="O307" s="4">
        <v>2.3E-3</v>
      </c>
      <c r="P307" s="4">
        <v>2.3999999999999998E-3</v>
      </c>
      <c r="Q307">
        <f>N307*100</f>
        <v>0.13</v>
      </c>
      <c r="R307">
        <f>O307*100</f>
        <v>0.22999999999999998</v>
      </c>
      <c r="S307">
        <f>P307*100</f>
        <v>0.24</v>
      </c>
      <c r="T307">
        <f>AVERAGE(Q307:S307)</f>
        <v>0.19999999999999998</v>
      </c>
    </row>
    <row r="308" spans="1:20" x14ac:dyDescent="0.25">
      <c r="A308" s="4" t="s">
        <v>33</v>
      </c>
      <c r="B308" s="4" t="s">
        <v>102</v>
      </c>
      <c r="C308" s="4" t="s">
        <v>194</v>
      </c>
      <c r="D308" s="4" t="s">
        <v>195</v>
      </c>
      <c r="E308" s="4" t="s">
        <v>196</v>
      </c>
      <c r="F308" s="4" t="s">
        <v>140</v>
      </c>
      <c r="G308" s="4">
        <v>43509.766875000001</v>
      </c>
      <c r="H308" s="4">
        <v>14.9</v>
      </c>
      <c r="I308" s="4">
        <v>30000</v>
      </c>
      <c r="J308" s="4">
        <v>15</v>
      </c>
      <c r="K308" s="4">
        <v>10</v>
      </c>
      <c r="L308" s="4">
        <v>9</v>
      </c>
      <c r="M308" s="4">
        <v>1</v>
      </c>
      <c r="N308" s="4">
        <v>2.3999999999999998E-3</v>
      </c>
      <c r="O308" s="4">
        <v>1.6000000000000001E-3</v>
      </c>
      <c r="P308" s="4">
        <v>1.9E-3</v>
      </c>
      <c r="Q308">
        <f>N308*100</f>
        <v>0.24</v>
      </c>
      <c r="R308">
        <f>O308*100</f>
        <v>0.16</v>
      </c>
      <c r="S308">
        <f>P308*100</f>
        <v>0.19</v>
      </c>
      <c r="T308">
        <f>AVERAGE(Q308:S308)</f>
        <v>0.19666666666666668</v>
      </c>
    </row>
    <row r="309" spans="1:20" x14ac:dyDescent="0.25">
      <c r="A309" s="4" t="s">
        <v>61</v>
      </c>
      <c r="B309" s="4" t="s">
        <v>102</v>
      </c>
      <c r="C309" s="4" t="s">
        <v>277</v>
      </c>
      <c r="D309" s="4" t="s">
        <v>278</v>
      </c>
      <c r="E309" s="4" t="s">
        <v>279</v>
      </c>
      <c r="F309" s="4" t="s">
        <v>140</v>
      </c>
      <c r="G309" s="4">
        <v>43509.782858796294</v>
      </c>
      <c r="H309" s="4">
        <v>13.7</v>
      </c>
      <c r="I309" s="4">
        <v>30000</v>
      </c>
      <c r="J309" s="4">
        <v>11</v>
      </c>
      <c r="K309" s="4">
        <v>9</v>
      </c>
      <c r="L309" s="4">
        <v>12</v>
      </c>
      <c r="M309" s="4">
        <v>1</v>
      </c>
      <c r="N309" s="4">
        <v>1.6999999999999999E-3</v>
      </c>
      <c r="O309" s="4">
        <v>1.5E-3</v>
      </c>
      <c r="P309" s="4">
        <v>2.5999999999999999E-3</v>
      </c>
      <c r="Q309">
        <f>N309*100</f>
        <v>0.16999999999999998</v>
      </c>
      <c r="R309">
        <f>O309*100</f>
        <v>0.15</v>
      </c>
      <c r="S309">
        <f>P309*100</f>
        <v>0.26</v>
      </c>
      <c r="T309">
        <f>AVERAGE(Q309:S309)</f>
        <v>0.19333333333333333</v>
      </c>
    </row>
    <row r="310" spans="1:20" x14ac:dyDescent="0.25">
      <c r="A310" s="3" t="s">
        <v>7</v>
      </c>
      <c r="B310" s="3" t="s">
        <v>105</v>
      </c>
      <c r="C310" s="3" t="s">
        <v>122</v>
      </c>
      <c r="D310" s="3" t="s">
        <v>773</v>
      </c>
      <c r="E310" s="3" t="s">
        <v>774</v>
      </c>
      <c r="F310" s="3" t="s">
        <v>671</v>
      </c>
      <c r="G310" s="3">
        <v>43509.689270833333</v>
      </c>
      <c r="H310" s="3">
        <v>14.7</v>
      </c>
      <c r="I310" s="3">
        <v>30000</v>
      </c>
      <c r="J310" s="3">
        <v>8</v>
      </c>
      <c r="K310" s="3">
        <v>10</v>
      </c>
      <c r="L310" s="3">
        <v>11</v>
      </c>
      <c r="M310" s="3">
        <v>1</v>
      </c>
      <c r="N310" s="3">
        <v>1.4E-3</v>
      </c>
      <c r="O310" s="3">
        <v>1.8E-3</v>
      </c>
      <c r="P310" s="3">
        <v>2.5999999999999999E-3</v>
      </c>
      <c r="Q310">
        <f>N310*100</f>
        <v>0.13999999999999999</v>
      </c>
      <c r="R310">
        <f>O310*100</f>
        <v>0.18</v>
      </c>
      <c r="S310">
        <f>P310*100</f>
        <v>0.26</v>
      </c>
      <c r="T310">
        <f>AVERAGE(Q310:S310)</f>
        <v>0.19333333333333333</v>
      </c>
    </row>
    <row r="311" spans="1:20" x14ac:dyDescent="0.25">
      <c r="A311" s="3" t="s">
        <v>14</v>
      </c>
      <c r="B311" s="3" t="s">
        <v>105</v>
      </c>
      <c r="C311" s="3" t="s">
        <v>147</v>
      </c>
      <c r="D311" s="3" t="s">
        <v>786</v>
      </c>
      <c r="E311" s="3" t="s">
        <v>787</v>
      </c>
      <c r="F311" s="3" t="s">
        <v>671</v>
      </c>
      <c r="G311" s="3">
        <v>43509.693368055552</v>
      </c>
      <c r="H311" s="3">
        <v>18.7</v>
      </c>
      <c r="I311" s="3">
        <v>30000</v>
      </c>
      <c r="J311" s="3">
        <v>8</v>
      </c>
      <c r="K311" s="3">
        <v>12</v>
      </c>
      <c r="L311" s="3">
        <v>9</v>
      </c>
      <c r="M311" s="3">
        <v>1</v>
      </c>
      <c r="N311" s="3">
        <v>1.4E-3</v>
      </c>
      <c r="O311" s="3">
        <v>2.2000000000000001E-3</v>
      </c>
      <c r="P311" s="3">
        <v>2.2000000000000001E-3</v>
      </c>
      <c r="Q311">
        <f>N311*100</f>
        <v>0.13999999999999999</v>
      </c>
      <c r="R311">
        <f>O311*100</f>
        <v>0.22</v>
      </c>
      <c r="S311">
        <f>P311*100</f>
        <v>0.22</v>
      </c>
      <c r="T311">
        <f>AVERAGE(Q311:S311)</f>
        <v>0.19333333333333333</v>
      </c>
    </row>
    <row r="312" spans="1:20" x14ac:dyDescent="0.25">
      <c r="A312" s="4" t="s">
        <v>38</v>
      </c>
      <c r="B312" s="4" t="s">
        <v>102</v>
      </c>
      <c r="C312" s="4" t="s">
        <v>209</v>
      </c>
      <c r="D312" s="4" t="s">
        <v>210</v>
      </c>
      <c r="E312" s="4" t="s">
        <v>211</v>
      </c>
      <c r="F312" s="4" t="s">
        <v>140</v>
      </c>
      <c r="G312" s="4">
        <v>43509.769699074073</v>
      </c>
      <c r="H312" s="4">
        <v>13.3</v>
      </c>
      <c r="I312" s="4">
        <v>30000</v>
      </c>
      <c r="J312" s="4">
        <v>13</v>
      </c>
      <c r="K312" s="4">
        <v>11</v>
      </c>
      <c r="L312" s="4">
        <v>8</v>
      </c>
      <c r="M312" s="4">
        <v>1</v>
      </c>
      <c r="N312" s="4">
        <v>2E-3</v>
      </c>
      <c r="O312" s="4">
        <v>1.9E-3</v>
      </c>
      <c r="P312" s="4">
        <v>1.6999999999999999E-3</v>
      </c>
      <c r="Q312">
        <f>N312*100</f>
        <v>0.2</v>
      </c>
      <c r="R312">
        <f>O312*100</f>
        <v>0.19</v>
      </c>
      <c r="S312">
        <f>P312*100</f>
        <v>0.16999999999999998</v>
      </c>
      <c r="T312">
        <f>AVERAGE(Q312:S312)</f>
        <v>0.18666666666666668</v>
      </c>
    </row>
    <row r="313" spans="1:20" x14ac:dyDescent="0.25">
      <c r="A313" s="3" t="s">
        <v>18</v>
      </c>
      <c r="B313" s="3" t="s">
        <v>105</v>
      </c>
      <c r="C313" s="3" t="s">
        <v>158</v>
      </c>
      <c r="D313" s="3" t="s">
        <v>795</v>
      </c>
      <c r="E313" s="3" t="s">
        <v>796</v>
      </c>
      <c r="F313" s="3" t="s">
        <v>792</v>
      </c>
      <c r="G313" s="3">
        <v>43509.696064814816</v>
      </c>
      <c r="H313" s="3">
        <v>14.9</v>
      </c>
      <c r="I313" s="3">
        <v>30000</v>
      </c>
      <c r="J313" s="3">
        <v>8</v>
      </c>
      <c r="K313" s="3">
        <v>10</v>
      </c>
      <c r="L313" s="3">
        <v>10</v>
      </c>
      <c r="M313" s="3">
        <v>1</v>
      </c>
      <c r="N313" s="3">
        <v>1.4E-3</v>
      </c>
      <c r="O313" s="3">
        <v>1.8E-3</v>
      </c>
      <c r="P313" s="3">
        <v>2.3999999999999998E-3</v>
      </c>
      <c r="Q313">
        <f>N313*100</f>
        <v>0.13999999999999999</v>
      </c>
      <c r="R313">
        <f>O313*100</f>
        <v>0.18</v>
      </c>
      <c r="S313">
        <f>P313*100</f>
        <v>0.24</v>
      </c>
      <c r="T313">
        <f>AVERAGE(Q313:S313)</f>
        <v>0.18666666666666665</v>
      </c>
    </row>
    <row r="314" spans="1:20" x14ac:dyDescent="0.25">
      <c r="A314" s="6" t="s">
        <v>101</v>
      </c>
      <c r="B314" s="6" t="s">
        <v>104</v>
      </c>
      <c r="C314" s="6" t="s">
        <v>397</v>
      </c>
      <c r="D314" s="6" t="s">
        <v>765</v>
      </c>
      <c r="E314" s="6" t="s">
        <v>766</v>
      </c>
      <c r="F314" s="6" t="s">
        <v>671</v>
      </c>
      <c r="G314" s="6">
        <v>43510.489664351851</v>
      </c>
      <c r="H314" s="6">
        <v>13.9</v>
      </c>
      <c r="I314" s="6">
        <v>30000</v>
      </c>
      <c r="J314" s="6">
        <v>7</v>
      </c>
      <c r="K314" s="6">
        <v>9</v>
      </c>
      <c r="L314" s="6">
        <v>14</v>
      </c>
      <c r="M314" s="6">
        <v>1</v>
      </c>
      <c r="N314" s="6">
        <v>1.1000000000000001E-3</v>
      </c>
      <c r="O314" s="6">
        <v>1.4E-3</v>
      </c>
      <c r="P314" s="6">
        <v>3.0000000000000001E-3</v>
      </c>
      <c r="Q314">
        <f>N314*100</f>
        <v>0.11</v>
      </c>
      <c r="R314">
        <f>O314*100</f>
        <v>0.13999999999999999</v>
      </c>
      <c r="S314">
        <f>P314*100</f>
        <v>0.3</v>
      </c>
      <c r="T314">
        <f>AVERAGE(Q314:S314)</f>
        <v>0.18333333333333335</v>
      </c>
    </row>
    <row r="315" spans="1:20" x14ac:dyDescent="0.25">
      <c r="A315" s="3" t="s">
        <v>16</v>
      </c>
      <c r="B315" s="3" t="s">
        <v>105</v>
      </c>
      <c r="C315" s="3" t="s">
        <v>153</v>
      </c>
      <c r="D315" s="3" t="s">
        <v>790</v>
      </c>
      <c r="E315" s="3" t="s">
        <v>791</v>
      </c>
      <c r="F315" s="3" t="s">
        <v>792</v>
      </c>
      <c r="G315" s="3">
        <v>43509.694664351853</v>
      </c>
      <c r="H315" s="3">
        <v>16.3</v>
      </c>
      <c r="I315" s="3">
        <v>30000</v>
      </c>
      <c r="J315" s="3">
        <v>9</v>
      </c>
      <c r="K315" s="3">
        <v>7</v>
      </c>
      <c r="L315" s="3">
        <v>12</v>
      </c>
      <c r="M315" s="3">
        <v>1</v>
      </c>
      <c r="N315" s="3">
        <v>1.5E-3</v>
      </c>
      <c r="O315" s="3">
        <v>1.1999999999999999E-3</v>
      </c>
      <c r="P315" s="3">
        <v>2.8E-3</v>
      </c>
      <c r="Q315">
        <f>N315*100</f>
        <v>0.15</v>
      </c>
      <c r="R315">
        <f>O315*100</f>
        <v>0.12</v>
      </c>
      <c r="S315">
        <f>P315*100</f>
        <v>0.27999999999999997</v>
      </c>
      <c r="T315">
        <f>AVERAGE(Q315:S315)</f>
        <v>0.18333333333333335</v>
      </c>
    </row>
    <row r="316" spans="1:20" x14ac:dyDescent="0.25">
      <c r="A316" s="4" t="s">
        <v>57</v>
      </c>
      <c r="B316" s="4" t="s">
        <v>102</v>
      </c>
      <c r="C316" s="4" t="s">
        <v>265</v>
      </c>
      <c r="D316" s="4" t="s">
        <v>266</v>
      </c>
      <c r="E316" s="4" t="s">
        <v>267</v>
      </c>
      <c r="F316" s="4" t="s">
        <v>140</v>
      </c>
      <c r="G316" s="4">
        <v>43509.780555555553</v>
      </c>
      <c r="H316" s="4">
        <v>15.2</v>
      </c>
      <c r="I316" s="4">
        <v>30000</v>
      </c>
      <c r="J316" s="4">
        <v>9</v>
      </c>
      <c r="K316" s="4">
        <v>9</v>
      </c>
      <c r="L316" s="4">
        <v>11</v>
      </c>
      <c r="M316" s="4">
        <v>1</v>
      </c>
      <c r="N316" s="4">
        <v>1.5E-3</v>
      </c>
      <c r="O316" s="4">
        <v>1.5E-3</v>
      </c>
      <c r="P316" s="4">
        <v>2.3999999999999998E-3</v>
      </c>
      <c r="Q316">
        <f>N316*100</f>
        <v>0.15</v>
      </c>
      <c r="R316">
        <f>O316*100</f>
        <v>0.15</v>
      </c>
      <c r="S316">
        <f>P316*100</f>
        <v>0.24</v>
      </c>
      <c r="T316">
        <f>AVERAGE(Q316:S316)</f>
        <v>0.18000000000000002</v>
      </c>
    </row>
    <row r="317" spans="1:20" x14ac:dyDescent="0.25">
      <c r="A317" s="3" t="s">
        <v>57</v>
      </c>
      <c r="B317" s="3" t="s">
        <v>105</v>
      </c>
      <c r="C317" s="3" t="s">
        <v>274</v>
      </c>
      <c r="D317" s="3" t="s">
        <v>869</v>
      </c>
      <c r="E317" s="3" t="s">
        <v>870</v>
      </c>
      <c r="F317" s="3" t="s">
        <v>792</v>
      </c>
      <c r="G317" s="3">
        <v>43509.720648148148</v>
      </c>
      <c r="H317" s="3">
        <v>13.8</v>
      </c>
      <c r="I317" s="3">
        <v>30000</v>
      </c>
      <c r="J317" s="3">
        <v>8</v>
      </c>
      <c r="K317" s="3">
        <v>7</v>
      </c>
      <c r="L317" s="3">
        <v>12</v>
      </c>
      <c r="M317" s="3">
        <v>1</v>
      </c>
      <c r="N317" s="3">
        <v>1.2999999999999999E-3</v>
      </c>
      <c r="O317" s="3">
        <v>1.1999999999999999E-3</v>
      </c>
      <c r="P317" s="3">
        <v>2.5999999999999999E-3</v>
      </c>
      <c r="Q317">
        <f>N317*100</f>
        <v>0.13</v>
      </c>
      <c r="R317">
        <f>O317*100</f>
        <v>0.12</v>
      </c>
      <c r="S317">
        <f>P317*100</f>
        <v>0.26</v>
      </c>
      <c r="T317">
        <f>AVERAGE(Q317:S317)</f>
        <v>0.17</v>
      </c>
    </row>
    <row r="318" spans="1:20" x14ac:dyDescent="0.25">
      <c r="A318" s="3" t="s">
        <v>85</v>
      </c>
      <c r="B318" s="3" t="s">
        <v>105</v>
      </c>
      <c r="C318" s="3" t="s">
        <v>358</v>
      </c>
      <c r="D318" s="3" t="s">
        <v>926</v>
      </c>
      <c r="E318" s="3" t="s">
        <v>927</v>
      </c>
      <c r="F318" s="3" t="s">
        <v>923</v>
      </c>
      <c r="G318" s="3">
        <v>43509.736770833333</v>
      </c>
      <c r="H318" s="3">
        <v>12.2</v>
      </c>
      <c r="I318" s="3">
        <v>30000</v>
      </c>
      <c r="J318" s="3">
        <v>11</v>
      </c>
      <c r="K318" s="3">
        <v>7</v>
      </c>
      <c r="L318" s="3">
        <v>9</v>
      </c>
      <c r="M318" s="3">
        <v>1</v>
      </c>
      <c r="N318" s="3">
        <v>1.8E-3</v>
      </c>
      <c r="O318" s="3">
        <v>1.2999999999999999E-3</v>
      </c>
      <c r="P318" s="3">
        <v>2E-3</v>
      </c>
      <c r="Q318">
        <f>N318*100</f>
        <v>0.18</v>
      </c>
      <c r="R318">
        <f>O318*100</f>
        <v>0.13</v>
      </c>
      <c r="S318">
        <f>P318*100</f>
        <v>0.2</v>
      </c>
      <c r="T318">
        <f>AVERAGE(Q318:S318)</f>
        <v>0.17</v>
      </c>
    </row>
    <row r="319" spans="1:20" x14ac:dyDescent="0.25">
      <c r="A319" s="4" t="s">
        <v>50</v>
      </c>
      <c r="B319" s="4" t="s">
        <v>102</v>
      </c>
      <c r="C319" s="4" t="s">
        <v>245</v>
      </c>
      <c r="D319" s="4" t="s">
        <v>246</v>
      </c>
      <c r="E319" s="4" t="s">
        <v>247</v>
      </c>
      <c r="F319" s="4" t="s">
        <v>140</v>
      </c>
      <c r="G319" s="4">
        <v>43509.776585648149</v>
      </c>
      <c r="H319" s="4">
        <v>13.4</v>
      </c>
      <c r="I319" s="4">
        <v>30000</v>
      </c>
      <c r="J319" s="4">
        <v>8</v>
      </c>
      <c r="K319" s="4">
        <v>10</v>
      </c>
      <c r="L319" s="4">
        <v>10</v>
      </c>
      <c r="M319" s="4">
        <v>1</v>
      </c>
      <c r="N319" s="4">
        <v>1.1999999999999999E-3</v>
      </c>
      <c r="O319" s="4">
        <v>1.6999999999999999E-3</v>
      </c>
      <c r="P319" s="4">
        <v>2.0999999999999999E-3</v>
      </c>
      <c r="Q319">
        <f>N319*100</f>
        <v>0.12</v>
      </c>
      <c r="R319">
        <f>O319*100</f>
        <v>0.16999999999999998</v>
      </c>
      <c r="S319">
        <f>P319*100</f>
        <v>0.21</v>
      </c>
      <c r="T319">
        <f>AVERAGE(Q319:S319)</f>
        <v>0.16666666666666666</v>
      </c>
    </row>
    <row r="320" spans="1:20" x14ac:dyDescent="0.25">
      <c r="A320" s="4" t="s">
        <v>19</v>
      </c>
      <c r="B320" s="4" t="s">
        <v>102</v>
      </c>
      <c r="C320" s="4" t="s">
        <v>153</v>
      </c>
      <c r="D320" s="4" t="s">
        <v>154</v>
      </c>
      <c r="E320" s="4" t="s">
        <v>155</v>
      </c>
      <c r="F320" s="4" t="s">
        <v>140</v>
      </c>
      <c r="G320" s="4">
        <v>43509.758506944447</v>
      </c>
      <c r="H320" s="4">
        <v>17.600000000000001</v>
      </c>
      <c r="I320" s="4">
        <v>30000</v>
      </c>
      <c r="J320" s="4">
        <v>13</v>
      </c>
      <c r="K320" s="4">
        <v>7</v>
      </c>
      <c r="L320" s="4">
        <v>9</v>
      </c>
      <c r="M320" s="4">
        <v>1</v>
      </c>
      <c r="N320" s="4">
        <v>2E-3</v>
      </c>
      <c r="O320" s="4">
        <v>1.1000000000000001E-3</v>
      </c>
      <c r="P320" s="4">
        <v>1.9E-3</v>
      </c>
      <c r="Q320">
        <f>N320*100</f>
        <v>0.2</v>
      </c>
      <c r="R320">
        <f>O320*100</f>
        <v>0.11</v>
      </c>
      <c r="S320">
        <f>P320*100</f>
        <v>0.19</v>
      </c>
      <c r="T320">
        <f>AVERAGE(Q320:S320)</f>
        <v>0.16666666666666666</v>
      </c>
    </row>
    <row r="321" spans="1:20" x14ac:dyDescent="0.25">
      <c r="A321" s="4" t="s">
        <v>52</v>
      </c>
      <c r="B321" s="4" t="s">
        <v>102</v>
      </c>
      <c r="C321" s="4" t="s">
        <v>251</v>
      </c>
      <c r="D321" s="4" t="s">
        <v>252</v>
      </c>
      <c r="E321" s="4" t="s">
        <v>253</v>
      </c>
      <c r="F321" s="4" t="s">
        <v>140</v>
      </c>
      <c r="G321" s="4">
        <v>43509.777719907404</v>
      </c>
      <c r="H321" s="4">
        <v>13.7</v>
      </c>
      <c r="I321" s="4">
        <v>30000</v>
      </c>
      <c r="J321" s="4">
        <v>16</v>
      </c>
      <c r="K321" s="4">
        <v>8</v>
      </c>
      <c r="L321" s="4">
        <v>5</v>
      </c>
      <c r="M321" s="4">
        <v>1</v>
      </c>
      <c r="N321" s="4">
        <v>2.5000000000000001E-3</v>
      </c>
      <c r="O321" s="4">
        <v>1.2999999999999999E-3</v>
      </c>
      <c r="P321" s="4">
        <v>1.1000000000000001E-3</v>
      </c>
      <c r="Q321">
        <f>N321*100</f>
        <v>0.25</v>
      </c>
      <c r="R321">
        <f>O321*100</f>
        <v>0.13</v>
      </c>
      <c r="S321">
        <f>P321*100</f>
        <v>0.11</v>
      </c>
      <c r="T321">
        <f>AVERAGE(Q321:S321)</f>
        <v>0.16333333333333333</v>
      </c>
    </row>
    <row r="322" spans="1:20" x14ac:dyDescent="0.25">
      <c r="A322" s="4" t="s">
        <v>90</v>
      </c>
      <c r="B322" s="4" t="s">
        <v>102</v>
      </c>
      <c r="C322" s="4" t="s">
        <v>364</v>
      </c>
      <c r="D322" s="4" t="s">
        <v>365</v>
      </c>
      <c r="E322" s="4" t="s">
        <v>366</v>
      </c>
      <c r="F322" s="4" t="s">
        <v>140</v>
      </c>
      <c r="G322" s="4">
        <v>43509.799444444441</v>
      </c>
      <c r="H322" s="4">
        <v>14.8</v>
      </c>
      <c r="I322" s="4">
        <v>30000</v>
      </c>
      <c r="J322" s="4">
        <v>9</v>
      </c>
      <c r="K322" s="4">
        <v>10</v>
      </c>
      <c r="L322" s="4">
        <v>7</v>
      </c>
      <c r="M322" s="4">
        <v>1</v>
      </c>
      <c r="N322" s="4">
        <v>1.5E-3</v>
      </c>
      <c r="O322" s="4">
        <v>1.6999999999999999E-3</v>
      </c>
      <c r="P322" s="4">
        <v>1.6000000000000001E-3</v>
      </c>
      <c r="Q322">
        <f>N322*100</f>
        <v>0.15</v>
      </c>
      <c r="R322">
        <f>O322*100</f>
        <v>0.16999999999999998</v>
      </c>
      <c r="S322">
        <f>P322*100</f>
        <v>0.16</v>
      </c>
      <c r="T322">
        <f>AVERAGE(Q322:S322)</f>
        <v>0.16</v>
      </c>
    </row>
    <row r="323" spans="1:20" x14ac:dyDescent="0.25">
      <c r="A323" s="5" t="s">
        <v>67</v>
      </c>
      <c r="B323" s="5" t="s">
        <v>103</v>
      </c>
      <c r="C323" s="5" t="s">
        <v>295</v>
      </c>
      <c r="D323" s="5" t="s">
        <v>517</v>
      </c>
      <c r="E323" s="5" t="s">
        <v>518</v>
      </c>
      <c r="F323" s="5" t="s">
        <v>140</v>
      </c>
      <c r="G323" s="5">
        <v>43510.409872685188</v>
      </c>
      <c r="H323" s="5">
        <v>13.9</v>
      </c>
      <c r="I323" s="5">
        <v>30000</v>
      </c>
      <c r="J323" s="5">
        <v>4</v>
      </c>
      <c r="K323" s="5">
        <v>7</v>
      </c>
      <c r="L323" s="5">
        <v>14</v>
      </c>
      <c r="M323" s="5">
        <v>1</v>
      </c>
      <c r="N323" s="5">
        <v>5.9999999999999995E-4</v>
      </c>
      <c r="O323" s="5">
        <v>1.1999999999999999E-3</v>
      </c>
      <c r="P323" s="5">
        <v>3.0000000000000001E-3</v>
      </c>
      <c r="Q323">
        <f>N323*100</f>
        <v>0.06</v>
      </c>
      <c r="R323">
        <f>O323*100</f>
        <v>0.12</v>
      </c>
      <c r="S323">
        <f>P323*100</f>
        <v>0.3</v>
      </c>
      <c r="T323">
        <f>AVERAGE(Q323:S323)</f>
        <v>0.16</v>
      </c>
    </row>
    <row r="324" spans="1:20" x14ac:dyDescent="0.25">
      <c r="A324" s="3" t="s">
        <v>64</v>
      </c>
      <c r="B324" s="3" t="s">
        <v>105</v>
      </c>
      <c r="C324" s="3" t="s">
        <v>295</v>
      </c>
      <c r="D324" s="3" t="s">
        <v>885</v>
      </c>
      <c r="E324" s="3" t="s">
        <v>886</v>
      </c>
      <c r="F324" s="3" t="s">
        <v>881</v>
      </c>
      <c r="G324" s="3">
        <v>43509.724618055552</v>
      </c>
      <c r="H324" s="3">
        <v>12.5</v>
      </c>
      <c r="I324" s="3">
        <v>30000</v>
      </c>
      <c r="J324" s="3">
        <v>11</v>
      </c>
      <c r="K324" s="3">
        <v>6</v>
      </c>
      <c r="L324" s="3">
        <v>9</v>
      </c>
      <c r="M324" s="3">
        <v>1</v>
      </c>
      <c r="N324" s="3">
        <v>1.6999999999999999E-3</v>
      </c>
      <c r="O324" s="3">
        <v>1E-3</v>
      </c>
      <c r="P324" s="3">
        <v>1.9E-3</v>
      </c>
      <c r="Q324">
        <f>N324*100</f>
        <v>0.16999999999999998</v>
      </c>
      <c r="R324">
        <f>O324*100</f>
        <v>0.1</v>
      </c>
      <c r="S324">
        <f>P324*100</f>
        <v>0.19</v>
      </c>
      <c r="T324">
        <f>AVERAGE(Q324:S324)</f>
        <v>0.15333333333333335</v>
      </c>
    </row>
    <row r="325" spans="1:20" x14ac:dyDescent="0.25">
      <c r="A325" s="4" t="s">
        <v>59</v>
      </c>
      <c r="B325" s="4" t="s">
        <v>102</v>
      </c>
      <c r="C325" s="4" t="s">
        <v>271</v>
      </c>
      <c r="D325" s="4" t="s">
        <v>272</v>
      </c>
      <c r="E325" s="4" t="s">
        <v>273</v>
      </c>
      <c r="F325" s="4" t="s">
        <v>140</v>
      </c>
      <c r="G325" s="4">
        <v>43509.781736111108</v>
      </c>
      <c r="H325" s="4">
        <v>13.1</v>
      </c>
      <c r="I325" s="4">
        <v>30000</v>
      </c>
      <c r="J325" s="4">
        <v>7</v>
      </c>
      <c r="K325" s="4">
        <v>5</v>
      </c>
      <c r="L325" s="4">
        <v>13</v>
      </c>
      <c r="M325" s="4">
        <v>1</v>
      </c>
      <c r="N325" s="4">
        <v>1.1000000000000001E-3</v>
      </c>
      <c r="O325" s="4">
        <v>8.0000000000000004E-4</v>
      </c>
      <c r="P325" s="4">
        <v>2.5999999999999999E-3</v>
      </c>
      <c r="Q325">
        <f>N325*100</f>
        <v>0.11</v>
      </c>
      <c r="R325">
        <f>O325*100</f>
        <v>0.08</v>
      </c>
      <c r="S325">
        <f>P325*100</f>
        <v>0.26</v>
      </c>
      <c r="T325">
        <f>AVERAGE(Q325:S325)</f>
        <v>0.15</v>
      </c>
    </row>
    <row r="326" spans="1:20" x14ac:dyDescent="0.25">
      <c r="A326" s="4" t="s">
        <v>76</v>
      </c>
      <c r="B326" s="4" t="s">
        <v>102</v>
      </c>
      <c r="C326" s="4" t="s">
        <v>322</v>
      </c>
      <c r="D326" s="4" t="s">
        <v>323</v>
      </c>
      <c r="E326" s="4" t="s">
        <v>324</v>
      </c>
      <c r="F326" s="4" t="s">
        <v>140</v>
      </c>
      <c r="G326" s="4">
        <v>43509.791365740741</v>
      </c>
      <c r="H326" s="4">
        <v>14.4</v>
      </c>
      <c r="I326" s="4">
        <v>30000</v>
      </c>
      <c r="J326" s="4">
        <v>12</v>
      </c>
      <c r="K326" s="4">
        <v>3</v>
      </c>
      <c r="L326" s="4">
        <v>10</v>
      </c>
      <c r="M326" s="4">
        <v>1</v>
      </c>
      <c r="N326" s="4">
        <v>1.9E-3</v>
      </c>
      <c r="O326" s="4">
        <v>5.0000000000000001E-4</v>
      </c>
      <c r="P326" s="4">
        <v>2.0999999999999999E-3</v>
      </c>
      <c r="Q326">
        <f>N326*100</f>
        <v>0.19</v>
      </c>
      <c r="R326">
        <f>O326*100</f>
        <v>0.05</v>
      </c>
      <c r="S326">
        <f>P326*100</f>
        <v>0.21</v>
      </c>
      <c r="T326">
        <f>AVERAGE(Q326:S326)</f>
        <v>0.15</v>
      </c>
    </row>
    <row r="327" spans="1:20" x14ac:dyDescent="0.25">
      <c r="A327" s="3" t="s">
        <v>66</v>
      </c>
      <c r="B327" s="3" t="s">
        <v>105</v>
      </c>
      <c r="C327" s="3" t="s">
        <v>301</v>
      </c>
      <c r="D327" s="3" t="s">
        <v>889</v>
      </c>
      <c r="E327" s="3" t="s">
        <v>890</v>
      </c>
      <c r="F327" s="3" t="s">
        <v>881</v>
      </c>
      <c r="G327" s="3">
        <v>43509.725752314815</v>
      </c>
      <c r="H327" s="3">
        <v>13.3</v>
      </c>
      <c r="I327" s="3">
        <v>30000</v>
      </c>
      <c r="J327" s="3">
        <v>3</v>
      </c>
      <c r="K327" s="3">
        <v>7</v>
      </c>
      <c r="L327" s="3">
        <v>12</v>
      </c>
      <c r="M327" s="3">
        <v>1</v>
      </c>
      <c r="N327" s="3">
        <v>5.0000000000000001E-4</v>
      </c>
      <c r="O327" s="3">
        <v>1.1999999999999999E-3</v>
      </c>
      <c r="P327" s="3">
        <v>2.7000000000000001E-3</v>
      </c>
      <c r="Q327">
        <f>N327*100</f>
        <v>0.05</v>
      </c>
      <c r="R327">
        <f>O327*100</f>
        <v>0.12</v>
      </c>
      <c r="S327">
        <f>P327*100</f>
        <v>0.27</v>
      </c>
      <c r="T327">
        <f>AVERAGE(Q327:S327)</f>
        <v>0.14666666666666667</v>
      </c>
    </row>
    <row r="328" spans="1:20" x14ac:dyDescent="0.25">
      <c r="A328" s="4" t="s">
        <v>75</v>
      </c>
      <c r="B328" s="4" t="s">
        <v>102</v>
      </c>
      <c r="C328" s="4" t="s">
        <v>319</v>
      </c>
      <c r="D328" s="4" t="s">
        <v>320</v>
      </c>
      <c r="E328" s="4" t="s">
        <v>321</v>
      </c>
      <c r="F328" s="4" t="s">
        <v>140</v>
      </c>
      <c r="G328" s="4">
        <v>43509.790798611109</v>
      </c>
      <c r="H328" s="4">
        <v>13.7</v>
      </c>
      <c r="I328" s="4">
        <v>30000</v>
      </c>
      <c r="J328" s="4">
        <v>7</v>
      </c>
      <c r="K328" s="4">
        <v>4</v>
      </c>
      <c r="L328" s="4">
        <v>12</v>
      </c>
      <c r="M328" s="4">
        <v>1</v>
      </c>
      <c r="N328" s="4">
        <v>1.1000000000000001E-3</v>
      </c>
      <c r="O328" s="4">
        <v>6.9999999999999999E-4</v>
      </c>
      <c r="P328" s="4">
        <v>2.5000000000000001E-3</v>
      </c>
      <c r="Q328">
        <f>N328*100</f>
        <v>0.11</v>
      </c>
      <c r="R328">
        <f>O328*100</f>
        <v>6.9999999999999993E-2</v>
      </c>
      <c r="S328">
        <f>P328*100</f>
        <v>0.25</v>
      </c>
      <c r="T328">
        <f>AVERAGE(Q328:S328)</f>
        <v>0.14333333333333334</v>
      </c>
    </row>
    <row r="329" spans="1:20" x14ac:dyDescent="0.25">
      <c r="A329" s="4" t="s">
        <v>64</v>
      </c>
      <c r="B329" s="4" t="s">
        <v>102</v>
      </c>
      <c r="C329" s="4" t="s">
        <v>286</v>
      </c>
      <c r="D329" s="4" t="s">
        <v>287</v>
      </c>
      <c r="E329" s="4" t="s">
        <v>288</v>
      </c>
      <c r="F329" s="4" t="s">
        <v>140</v>
      </c>
      <c r="G329" s="4">
        <v>43509.784513888888</v>
      </c>
      <c r="H329" s="4">
        <v>15</v>
      </c>
      <c r="I329" s="4">
        <v>30000</v>
      </c>
      <c r="J329" s="4">
        <v>9</v>
      </c>
      <c r="K329" s="4">
        <v>3</v>
      </c>
      <c r="L329" s="4">
        <v>11</v>
      </c>
      <c r="M329" s="4">
        <v>1</v>
      </c>
      <c r="N329" s="4">
        <v>1.4E-3</v>
      </c>
      <c r="O329" s="4">
        <v>5.0000000000000001E-4</v>
      </c>
      <c r="P329" s="4">
        <v>2.3999999999999998E-3</v>
      </c>
      <c r="Q329">
        <f>N329*100</f>
        <v>0.13999999999999999</v>
      </c>
      <c r="R329">
        <f>O329*100</f>
        <v>0.05</v>
      </c>
      <c r="S329">
        <f>P329*100</f>
        <v>0.24</v>
      </c>
      <c r="T329">
        <f>AVERAGE(Q329:S329)</f>
        <v>0.14333333333333334</v>
      </c>
    </row>
    <row r="330" spans="1:20" x14ac:dyDescent="0.25">
      <c r="A330" s="3" t="s">
        <v>82</v>
      </c>
      <c r="B330" s="3" t="s">
        <v>105</v>
      </c>
      <c r="C330" s="3" t="s">
        <v>349</v>
      </c>
      <c r="D330" s="3" t="s">
        <v>919</v>
      </c>
      <c r="E330" s="3" t="s">
        <v>920</v>
      </c>
      <c r="F330" s="3" t="s">
        <v>921</v>
      </c>
      <c r="G330" s="3">
        <v>43509.735092592593</v>
      </c>
      <c r="H330" s="3">
        <v>14</v>
      </c>
      <c r="I330" s="3">
        <v>30000</v>
      </c>
      <c r="J330" s="3">
        <v>6</v>
      </c>
      <c r="K330" s="3">
        <v>7</v>
      </c>
      <c r="L330" s="3">
        <v>9</v>
      </c>
      <c r="M330" s="3">
        <v>1</v>
      </c>
      <c r="N330" s="3">
        <v>1E-3</v>
      </c>
      <c r="O330" s="3">
        <v>1.1999999999999999E-3</v>
      </c>
      <c r="P330" s="3">
        <v>2.0999999999999999E-3</v>
      </c>
      <c r="Q330">
        <f>N330*100</f>
        <v>0.1</v>
      </c>
      <c r="R330">
        <f>O330*100</f>
        <v>0.12</v>
      </c>
      <c r="S330">
        <f>P330*100</f>
        <v>0.21</v>
      </c>
      <c r="T330">
        <f>AVERAGE(Q330:S330)</f>
        <v>0.14333333333333334</v>
      </c>
    </row>
    <row r="331" spans="1:20" x14ac:dyDescent="0.25">
      <c r="A331" s="3" t="s">
        <v>36</v>
      </c>
      <c r="B331" s="3" t="s">
        <v>105</v>
      </c>
      <c r="C331" s="3" t="s">
        <v>212</v>
      </c>
      <c r="D331" s="3" t="s">
        <v>829</v>
      </c>
      <c r="E331" s="3" t="s">
        <v>830</v>
      </c>
      <c r="F331" s="3" t="s">
        <v>792</v>
      </c>
      <c r="G331" s="3">
        <v>43509.707002314812</v>
      </c>
      <c r="H331" s="3">
        <v>15.4</v>
      </c>
      <c r="I331" s="3">
        <v>30000</v>
      </c>
      <c r="J331" s="3">
        <v>7</v>
      </c>
      <c r="K331" s="3">
        <v>8</v>
      </c>
      <c r="L331" s="3">
        <v>8</v>
      </c>
      <c r="M331" s="3">
        <v>1</v>
      </c>
      <c r="N331" s="3">
        <v>1.1000000000000001E-3</v>
      </c>
      <c r="O331" s="3">
        <v>1.4E-3</v>
      </c>
      <c r="P331" s="3">
        <v>1.8E-3</v>
      </c>
      <c r="Q331">
        <f>N331*100</f>
        <v>0.11</v>
      </c>
      <c r="R331">
        <f>O331*100</f>
        <v>0.13999999999999999</v>
      </c>
      <c r="S331">
        <f>P331*100</f>
        <v>0.18</v>
      </c>
      <c r="T331">
        <f>AVERAGE(Q331:S331)</f>
        <v>0.14333333333333334</v>
      </c>
    </row>
    <row r="332" spans="1:20" x14ac:dyDescent="0.25">
      <c r="A332" s="6" t="s">
        <v>8</v>
      </c>
      <c r="B332" s="6" t="s">
        <v>104</v>
      </c>
      <c r="C332" s="6" t="s">
        <v>116</v>
      </c>
      <c r="D332" s="6" t="s">
        <v>587</v>
      </c>
      <c r="E332" s="6" t="s">
        <v>588</v>
      </c>
      <c r="F332" s="6" t="s">
        <v>140</v>
      </c>
      <c r="G332" s="6">
        <v>43510.436377314814</v>
      </c>
      <c r="H332" s="6">
        <v>15.2</v>
      </c>
      <c r="I332" s="6">
        <v>30000</v>
      </c>
      <c r="J332" s="6">
        <v>1</v>
      </c>
      <c r="K332" s="6">
        <v>11</v>
      </c>
      <c r="L332" s="6">
        <v>8</v>
      </c>
      <c r="M332" s="6">
        <v>1</v>
      </c>
      <c r="N332" s="6">
        <v>2.0000000000000001E-4</v>
      </c>
      <c r="O332" s="6">
        <v>1.9E-3</v>
      </c>
      <c r="P332" s="6">
        <v>2E-3</v>
      </c>
      <c r="Q332">
        <f>N332*100</f>
        <v>0.02</v>
      </c>
      <c r="R332">
        <f>O332*100</f>
        <v>0.19</v>
      </c>
      <c r="S332">
        <f>P332*100</f>
        <v>0.2</v>
      </c>
      <c r="T332">
        <f>AVERAGE(Q332:S332)</f>
        <v>0.13666666666666669</v>
      </c>
    </row>
    <row r="333" spans="1:20" x14ac:dyDescent="0.25">
      <c r="A333" s="4" t="s">
        <v>36</v>
      </c>
      <c r="B333" s="4" t="s">
        <v>102</v>
      </c>
      <c r="C333" s="4" t="s">
        <v>203</v>
      </c>
      <c r="D333" s="4" t="s">
        <v>204</v>
      </c>
      <c r="E333" s="4" t="s">
        <v>205</v>
      </c>
      <c r="F333" s="4" t="s">
        <v>140</v>
      </c>
      <c r="G333" s="4">
        <v>43509.768587962964</v>
      </c>
      <c r="H333" s="4">
        <v>13.3</v>
      </c>
      <c r="I333" s="4">
        <v>30000</v>
      </c>
      <c r="J333" s="4">
        <v>11</v>
      </c>
      <c r="K333" s="4">
        <v>1</v>
      </c>
      <c r="L333" s="4">
        <v>10</v>
      </c>
      <c r="M333" s="4">
        <v>1</v>
      </c>
      <c r="N333" s="4">
        <v>1.8E-3</v>
      </c>
      <c r="O333" s="4">
        <v>2.0000000000000001E-4</v>
      </c>
      <c r="P333" s="4">
        <v>2.0999999999999999E-3</v>
      </c>
      <c r="Q333">
        <f>N333*100</f>
        <v>0.18</v>
      </c>
      <c r="R333">
        <f>O333*100</f>
        <v>0.02</v>
      </c>
      <c r="S333">
        <f>P333*100</f>
        <v>0.21</v>
      </c>
      <c r="T333">
        <f>AVERAGE(Q333:S333)</f>
        <v>0.13666666666666666</v>
      </c>
    </row>
    <row r="334" spans="1:20" x14ac:dyDescent="0.25">
      <c r="A334" s="4" t="s">
        <v>55</v>
      </c>
      <c r="B334" s="4" t="s">
        <v>102</v>
      </c>
      <c r="C334" s="4" t="s">
        <v>259</v>
      </c>
      <c r="D334" s="4" t="s">
        <v>260</v>
      </c>
      <c r="E334" s="4" t="s">
        <v>261</v>
      </c>
      <c r="F334" s="4" t="s">
        <v>140</v>
      </c>
      <c r="G334" s="4">
        <v>43509.779467592591</v>
      </c>
      <c r="H334" s="4">
        <v>13</v>
      </c>
      <c r="I334" s="4">
        <v>30000</v>
      </c>
      <c r="J334" s="4">
        <v>9</v>
      </c>
      <c r="K334" s="4">
        <v>4</v>
      </c>
      <c r="L334" s="4">
        <v>9</v>
      </c>
      <c r="M334" s="4">
        <v>1</v>
      </c>
      <c r="N334" s="4">
        <v>1.4E-3</v>
      </c>
      <c r="O334" s="4">
        <v>6.9999999999999999E-4</v>
      </c>
      <c r="P334" s="4">
        <v>2E-3</v>
      </c>
      <c r="Q334">
        <f>N334*100</f>
        <v>0.13999999999999999</v>
      </c>
      <c r="R334">
        <f>O334*100</f>
        <v>6.9999999999999993E-2</v>
      </c>
      <c r="S334">
        <f>P334*100</f>
        <v>0.2</v>
      </c>
      <c r="T334">
        <f>AVERAGE(Q334:S334)</f>
        <v>0.13666666666666666</v>
      </c>
    </row>
    <row r="335" spans="1:20" x14ac:dyDescent="0.25">
      <c r="A335" s="4" t="s">
        <v>22</v>
      </c>
      <c r="B335" s="4" t="s">
        <v>102</v>
      </c>
      <c r="C335" s="4" t="s">
        <v>161</v>
      </c>
      <c r="D335" s="4" t="s">
        <v>162</v>
      </c>
      <c r="E335" s="4" t="s">
        <v>163</v>
      </c>
      <c r="F335" s="4" t="s">
        <v>140</v>
      </c>
      <c r="G335" s="4">
        <v>43509.760347222225</v>
      </c>
      <c r="H335" s="4">
        <v>13.2</v>
      </c>
      <c r="I335" s="4">
        <v>30000</v>
      </c>
      <c r="J335" s="4">
        <v>10</v>
      </c>
      <c r="K335" s="4">
        <v>5</v>
      </c>
      <c r="L335" s="4">
        <v>8</v>
      </c>
      <c r="M335" s="4">
        <v>1</v>
      </c>
      <c r="N335" s="4">
        <v>1.6000000000000001E-3</v>
      </c>
      <c r="O335" s="4">
        <v>8.0000000000000004E-4</v>
      </c>
      <c r="P335" s="4">
        <v>1.6999999999999999E-3</v>
      </c>
      <c r="Q335">
        <f>N335*100</f>
        <v>0.16</v>
      </c>
      <c r="R335">
        <f>O335*100</f>
        <v>0.08</v>
      </c>
      <c r="S335">
        <f>P335*100</f>
        <v>0.16999999999999998</v>
      </c>
      <c r="T335">
        <f>AVERAGE(Q335:S335)</f>
        <v>0.13666666666666666</v>
      </c>
    </row>
    <row r="336" spans="1:20" x14ac:dyDescent="0.25">
      <c r="A336" s="3" t="s">
        <v>41</v>
      </c>
      <c r="B336" s="3" t="s">
        <v>105</v>
      </c>
      <c r="C336" s="3" t="s">
        <v>227</v>
      </c>
      <c r="D336" s="3" t="s">
        <v>839</v>
      </c>
      <c r="E336" s="3" t="s">
        <v>840</v>
      </c>
      <c r="F336" s="3" t="s">
        <v>792</v>
      </c>
      <c r="G336" s="3">
        <v>43509.711134259262</v>
      </c>
      <c r="H336" s="3">
        <v>27.1</v>
      </c>
      <c r="I336" s="3">
        <v>30000</v>
      </c>
      <c r="J336" s="3">
        <v>5</v>
      </c>
      <c r="K336" s="3">
        <v>9</v>
      </c>
      <c r="L336" s="3">
        <v>9</v>
      </c>
      <c r="M336" s="3">
        <v>1</v>
      </c>
      <c r="N336" s="3">
        <v>8.0000000000000004E-4</v>
      </c>
      <c r="O336" s="3">
        <v>1.4E-3</v>
      </c>
      <c r="P336" s="3">
        <v>1.9E-3</v>
      </c>
      <c r="Q336">
        <f>N336*100</f>
        <v>0.08</v>
      </c>
      <c r="R336">
        <f>O336*100</f>
        <v>0.13999999999999999</v>
      </c>
      <c r="S336">
        <f>P336*100</f>
        <v>0.19</v>
      </c>
      <c r="T336">
        <f>AVERAGE(Q336:S336)</f>
        <v>0.13666666666666666</v>
      </c>
    </row>
    <row r="337" spans="1:20" x14ac:dyDescent="0.25">
      <c r="A337" s="4" t="s">
        <v>79</v>
      </c>
      <c r="B337" s="4" t="s">
        <v>102</v>
      </c>
      <c r="C337" s="4" t="s">
        <v>331</v>
      </c>
      <c r="D337" s="4" t="s">
        <v>332</v>
      </c>
      <c r="E337" s="4" t="s">
        <v>333</v>
      </c>
      <c r="F337" s="4" t="s">
        <v>140</v>
      </c>
      <c r="G337" s="4">
        <v>43509.793124999997</v>
      </c>
      <c r="H337" s="4">
        <v>14.6</v>
      </c>
      <c r="I337" s="4">
        <v>30000</v>
      </c>
      <c r="J337" s="4">
        <v>5</v>
      </c>
      <c r="K337" s="4">
        <v>6</v>
      </c>
      <c r="L337" s="4">
        <v>10</v>
      </c>
      <c r="M337" s="4">
        <v>1</v>
      </c>
      <c r="N337" s="4">
        <v>8.0000000000000004E-4</v>
      </c>
      <c r="O337" s="4">
        <v>1E-3</v>
      </c>
      <c r="P337" s="4">
        <v>2.2000000000000001E-3</v>
      </c>
      <c r="Q337">
        <f>N337*100</f>
        <v>0.08</v>
      </c>
      <c r="R337">
        <f>O337*100</f>
        <v>0.1</v>
      </c>
      <c r="S337">
        <f>P337*100</f>
        <v>0.22</v>
      </c>
      <c r="T337">
        <f>AVERAGE(Q337:S337)</f>
        <v>0.13333333333333333</v>
      </c>
    </row>
    <row r="338" spans="1:20" x14ac:dyDescent="0.25">
      <c r="A338" s="3" t="s">
        <v>79</v>
      </c>
      <c r="B338" s="3" t="s">
        <v>105</v>
      </c>
      <c r="C338" s="3" t="s">
        <v>340</v>
      </c>
      <c r="D338" s="3" t="s">
        <v>913</v>
      </c>
      <c r="E338" s="3" t="s">
        <v>914</v>
      </c>
      <c r="F338" s="3" t="s">
        <v>899</v>
      </c>
      <c r="G338" s="3">
        <v>43509.733402777776</v>
      </c>
      <c r="H338" s="3">
        <v>13.9</v>
      </c>
      <c r="I338" s="3">
        <v>30000</v>
      </c>
      <c r="J338" s="3">
        <v>10</v>
      </c>
      <c r="K338" s="3">
        <v>5</v>
      </c>
      <c r="L338" s="3">
        <v>7</v>
      </c>
      <c r="M338" s="3">
        <v>1</v>
      </c>
      <c r="N338" s="3">
        <v>1.6000000000000001E-3</v>
      </c>
      <c r="O338" s="3">
        <v>8.0000000000000004E-4</v>
      </c>
      <c r="P338" s="3">
        <v>1.6000000000000001E-3</v>
      </c>
      <c r="Q338">
        <f>N338*100</f>
        <v>0.16</v>
      </c>
      <c r="R338">
        <f>O338*100</f>
        <v>0.08</v>
      </c>
      <c r="S338">
        <f>P338*100</f>
        <v>0.16</v>
      </c>
      <c r="T338">
        <f>AVERAGE(Q338:S338)</f>
        <v>0.13333333333333333</v>
      </c>
    </row>
    <row r="339" spans="1:20" x14ac:dyDescent="0.25">
      <c r="A339" s="4" t="s">
        <v>40</v>
      </c>
      <c r="B339" s="4" t="s">
        <v>102</v>
      </c>
      <c r="C339" s="4" t="s">
        <v>215</v>
      </c>
      <c r="D339" s="4" t="s">
        <v>216</v>
      </c>
      <c r="E339" s="4" t="s">
        <v>217</v>
      </c>
      <c r="F339" s="4" t="s">
        <v>140</v>
      </c>
      <c r="G339" s="4">
        <v>43509.770821759259</v>
      </c>
      <c r="H339" s="4">
        <v>13.8</v>
      </c>
      <c r="I339" s="4">
        <v>30000</v>
      </c>
      <c r="J339" s="4">
        <v>12</v>
      </c>
      <c r="K339" s="4">
        <v>8</v>
      </c>
      <c r="L339" s="4">
        <v>3</v>
      </c>
      <c r="M339" s="4">
        <v>1</v>
      </c>
      <c r="N339" s="4">
        <v>1.9E-3</v>
      </c>
      <c r="O339" s="4">
        <v>1.2999999999999999E-3</v>
      </c>
      <c r="P339" s="4">
        <v>6.9999999999999999E-4</v>
      </c>
      <c r="Q339">
        <f>N339*100</f>
        <v>0.19</v>
      </c>
      <c r="R339">
        <f>O339*100</f>
        <v>0.13</v>
      </c>
      <c r="S339">
        <f>P339*100</f>
        <v>6.9999999999999993E-2</v>
      </c>
      <c r="T339">
        <f>AVERAGE(Q339:S339)</f>
        <v>0.13</v>
      </c>
    </row>
    <row r="340" spans="1:20" x14ac:dyDescent="0.25">
      <c r="A340" s="3" t="s">
        <v>91</v>
      </c>
      <c r="B340" s="3" t="s">
        <v>105</v>
      </c>
      <c r="C340" s="3" t="s">
        <v>376</v>
      </c>
      <c r="D340" s="3" t="s">
        <v>111</v>
      </c>
      <c r="E340" s="3"/>
      <c r="F340" s="3"/>
      <c r="G340" s="3">
        <v>43509.740289351852</v>
      </c>
      <c r="H340" s="3">
        <v>17.100000000000001</v>
      </c>
      <c r="I340" s="3">
        <v>30000</v>
      </c>
      <c r="J340" s="3">
        <v>6</v>
      </c>
      <c r="K340" s="3">
        <v>2</v>
      </c>
      <c r="L340" s="3">
        <v>11</v>
      </c>
      <c r="M340" s="3">
        <v>1</v>
      </c>
      <c r="N340" s="3">
        <v>1E-3</v>
      </c>
      <c r="O340" s="3">
        <v>2.9999999999999997E-4</v>
      </c>
      <c r="P340" s="3">
        <v>2.5999999999999999E-3</v>
      </c>
      <c r="Q340">
        <f>N340*100</f>
        <v>0.1</v>
      </c>
      <c r="R340">
        <f>O340*100</f>
        <v>0.03</v>
      </c>
      <c r="S340">
        <f>P340*100</f>
        <v>0.26</v>
      </c>
      <c r="T340">
        <f>AVERAGE(Q340:S340)</f>
        <v>0.13</v>
      </c>
    </row>
    <row r="341" spans="1:20" x14ac:dyDescent="0.25">
      <c r="A341" s="4" t="s">
        <v>23</v>
      </c>
      <c r="B341" s="4" t="s">
        <v>102</v>
      </c>
      <c r="C341" s="4" t="s">
        <v>164</v>
      </c>
      <c r="D341" s="4" t="s">
        <v>165</v>
      </c>
      <c r="E341" s="4" t="s">
        <v>166</v>
      </c>
      <c r="F341" s="4" t="s">
        <v>140</v>
      </c>
      <c r="G341" s="4">
        <v>43509.760891203703</v>
      </c>
      <c r="H341" s="4">
        <v>14.2</v>
      </c>
      <c r="I341" s="4">
        <v>30000</v>
      </c>
      <c r="J341" s="4">
        <v>8</v>
      </c>
      <c r="K341" s="4">
        <v>2</v>
      </c>
      <c r="L341" s="4">
        <v>10</v>
      </c>
      <c r="M341" s="4">
        <v>1</v>
      </c>
      <c r="N341" s="4">
        <v>1.2999999999999999E-3</v>
      </c>
      <c r="O341" s="4">
        <v>2.9999999999999997E-4</v>
      </c>
      <c r="P341" s="4">
        <v>2.2000000000000001E-3</v>
      </c>
      <c r="Q341">
        <f>N341*100</f>
        <v>0.13</v>
      </c>
      <c r="R341">
        <f>O341*100</f>
        <v>0.03</v>
      </c>
      <c r="S341">
        <f>P341*100</f>
        <v>0.22</v>
      </c>
      <c r="T341">
        <f>AVERAGE(Q341:S341)</f>
        <v>0.12666666666666668</v>
      </c>
    </row>
    <row r="342" spans="1:20" x14ac:dyDescent="0.25">
      <c r="A342" s="6" t="s">
        <v>7</v>
      </c>
      <c r="B342" s="6" t="s">
        <v>104</v>
      </c>
      <c r="C342" s="6" t="s">
        <v>112</v>
      </c>
      <c r="D342" s="6" t="s">
        <v>585</v>
      </c>
      <c r="E342" s="6" t="s">
        <v>586</v>
      </c>
      <c r="F342" s="6" t="s">
        <v>140</v>
      </c>
      <c r="G342" s="6">
        <v>43510.43577546296</v>
      </c>
      <c r="H342" s="6">
        <v>15.3</v>
      </c>
      <c r="I342" s="6">
        <v>30000</v>
      </c>
      <c r="J342" s="6">
        <v>6</v>
      </c>
      <c r="K342" s="6">
        <v>5</v>
      </c>
      <c r="L342" s="6">
        <v>8</v>
      </c>
      <c r="M342" s="6">
        <v>1</v>
      </c>
      <c r="N342" s="6">
        <v>1E-3</v>
      </c>
      <c r="O342" s="6">
        <v>8.9999999999999998E-4</v>
      </c>
      <c r="P342" s="6">
        <v>1.9E-3</v>
      </c>
      <c r="Q342">
        <f>N342*100</f>
        <v>0.1</v>
      </c>
      <c r="R342">
        <f>O342*100</f>
        <v>0.09</v>
      </c>
      <c r="S342">
        <f>P342*100</f>
        <v>0.19</v>
      </c>
      <c r="T342">
        <f>AVERAGE(Q342:S342)</f>
        <v>0.12666666666666668</v>
      </c>
    </row>
    <row r="343" spans="1:20" x14ac:dyDescent="0.25">
      <c r="A343" s="3" t="s">
        <v>67</v>
      </c>
      <c r="B343" s="3" t="s">
        <v>105</v>
      </c>
      <c r="C343" s="3" t="s">
        <v>304</v>
      </c>
      <c r="D343" s="3" t="s">
        <v>891</v>
      </c>
      <c r="E343" s="3" t="s">
        <v>891</v>
      </c>
      <c r="F343" s="3" t="s">
        <v>881</v>
      </c>
      <c r="G343" s="3">
        <v>43509.726307870369</v>
      </c>
      <c r="H343" s="3">
        <v>14.5</v>
      </c>
      <c r="I343" s="3">
        <v>30000</v>
      </c>
      <c r="J343" s="3">
        <v>8</v>
      </c>
      <c r="K343" s="3">
        <v>4</v>
      </c>
      <c r="L343" s="3">
        <v>8</v>
      </c>
      <c r="M343" s="3">
        <v>1</v>
      </c>
      <c r="N343" s="3">
        <v>1.2999999999999999E-3</v>
      </c>
      <c r="O343" s="3">
        <v>6.9999999999999999E-4</v>
      </c>
      <c r="P343" s="3">
        <v>1.8E-3</v>
      </c>
      <c r="Q343">
        <f>N343*100</f>
        <v>0.13</v>
      </c>
      <c r="R343">
        <f>O343*100</f>
        <v>6.9999999999999993E-2</v>
      </c>
      <c r="S343">
        <f>P343*100</f>
        <v>0.18</v>
      </c>
      <c r="T343">
        <f>AVERAGE(Q343:S343)</f>
        <v>0.12666666666666668</v>
      </c>
    </row>
    <row r="344" spans="1:20" x14ac:dyDescent="0.25">
      <c r="A344" s="4" t="s">
        <v>45</v>
      </c>
      <c r="B344" s="4" t="s">
        <v>102</v>
      </c>
      <c r="C344" s="4" t="s">
        <v>230</v>
      </c>
      <c r="D344" s="4" t="s">
        <v>231</v>
      </c>
      <c r="E344" s="4" t="s">
        <v>232</v>
      </c>
      <c r="F344" s="4" t="s">
        <v>140</v>
      </c>
      <c r="G344" s="4">
        <v>43509.773819444446</v>
      </c>
      <c r="H344" s="4">
        <v>13.3</v>
      </c>
      <c r="I344" s="4">
        <v>30000</v>
      </c>
      <c r="J344" s="4">
        <v>8</v>
      </c>
      <c r="K344" s="4">
        <v>6</v>
      </c>
      <c r="L344" s="4">
        <v>6</v>
      </c>
      <c r="M344" s="4">
        <v>1</v>
      </c>
      <c r="N344" s="4">
        <v>1.2999999999999999E-3</v>
      </c>
      <c r="O344" s="4">
        <v>1E-3</v>
      </c>
      <c r="P344" s="4">
        <v>1.2999999999999999E-3</v>
      </c>
      <c r="Q344">
        <f>N344*100</f>
        <v>0.13</v>
      </c>
      <c r="R344">
        <f>O344*100</f>
        <v>0.1</v>
      </c>
      <c r="S344">
        <f>P344*100</f>
        <v>0.13</v>
      </c>
      <c r="T344">
        <f>AVERAGE(Q344:S344)</f>
        <v>0.12</v>
      </c>
    </row>
    <row r="345" spans="1:20" x14ac:dyDescent="0.25">
      <c r="A345" s="3" t="s">
        <v>47</v>
      </c>
      <c r="B345" s="3" t="s">
        <v>105</v>
      </c>
      <c r="C345" s="3" t="s">
        <v>245</v>
      </c>
      <c r="D345" s="3" t="s">
        <v>849</v>
      </c>
      <c r="E345" s="3" t="s">
        <v>850</v>
      </c>
      <c r="F345" s="3" t="s">
        <v>792</v>
      </c>
      <c r="G345" s="3">
        <v>43509.714791666665</v>
      </c>
      <c r="H345" s="3">
        <v>12.8</v>
      </c>
      <c r="I345" s="3">
        <v>30000</v>
      </c>
      <c r="J345" s="3">
        <v>6</v>
      </c>
      <c r="K345" s="3">
        <v>6</v>
      </c>
      <c r="L345" s="3">
        <v>8</v>
      </c>
      <c r="M345" s="3">
        <v>1</v>
      </c>
      <c r="N345" s="3">
        <v>8.9999999999999998E-4</v>
      </c>
      <c r="O345" s="3">
        <v>1E-3</v>
      </c>
      <c r="P345" s="3">
        <v>1.6999999999999999E-3</v>
      </c>
      <c r="Q345">
        <f>N345*100</f>
        <v>0.09</v>
      </c>
      <c r="R345">
        <f>O345*100</f>
        <v>0.1</v>
      </c>
      <c r="S345">
        <f>P345*100</f>
        <v>0.16999999999999998</v>
      </c>
      <c r="T345">
        <f>AVERAGE(Q345:S345)</f>
        <v>0.12</v>
      </c>
    </row>
    <row r="346" spans="1:20" x14ac:dyDescent="0.25">
      <c r="A346" s="3" t="s">
        <v>29</v>
      </c>
      <c r="B346" s="3" t="s">
        <v>105</v>
      </c>
      <c r="C346" s="3" t="s">
        <v>191</v>
      </c>
      <c r="D346" s="3" t="s">
        <v>816</v>
      </c>
      <c r="E346" s="3" t="s">
        <v>817</v>
      </c>
      <c r="F346" s="3" t="s">
        <v>792</v>
      </c>
      <c r="G346" s="3">
        <v>43509.702777777777</v>
      </c>
      <c r="H346" s="3">
        <v>17.600000000000001</v>
      </c>
      <c r="I346" s="3">
        <v>30000</v>
      </c>
      <c r="J346" s="3">
        <v>5</v>
      </c>
      <c r="K346" s="3">
        <v>7</v>
      </c>
      <c r="L346" s="3">
        <v>7</v>
      </c>
      <c r="M346" s="3">
        <v>1</v>
      </c>
      <c r="N346" s="3">
        <v>8.0000000000000004E-4</v>
      </c>
      <c r="O346" s="3">
        <v>1.1999999999999999E-3</v>
      </c>
      <c r="P346" s="3">
        <v>1.6000000000000001E-3</v>
      </c>
      <c r="Q346">
        <f>N346*100</f>
        <v>0.08</v>
      </c>
      <c r="R346">
        <f>O346*100</f>
        <v>0.12</v>
      </c>
      <c r="S346">
        <f>P346*100</f>
        <v>0.16</v>
      </c>
      <c r="T346">
        <f>AVERAGE(Q346:S346)</f>
        <v>0.12</v>
      </c>
    </row>
    <row r="347" spans="1:20" x14ac:dyDescent="0.25">
      <c r="A347" s="5" t="s">
        <v>73</v>
      </c>
      <c r="B347" s="5" t="s">
        <v>103</v>
      </c>
      <c r="C347" s="5" t="s">
        <v>313</v>
      </c>
      <c r="D347" s="5" t="s">
        <v>529</v>
      </c>
      <c r="E347" s="5" t="s">
        <v>530</v>
      </c>
      <c r="F347" s="5" t="s">
        <v>140</v>
      </c>
      <c r="G347" s="5">
        <v>43510.413124999999</v>
      </c>
      <c r="H347" s="5">
        <v>13.6</v>
      </c>
      <c r="I347" s="5">
        <v>30000</v>
      </c>
      <c r="J347" s="5">
        <v>1</v>
      </c>
      <c r="K347" s="5">
        <v>5</v>
      </c>
      <c r="L347" s="5">
        <v>11</v>
      </c>
      <c r="M347" s="5">
        <v>1</v>
      </c>
      <c r="N347" s="5">
        <v>2.0000000000000001E-4</v>
      </c>
      <c r="O347" s="5">
        <v>8.9999999999999998E-4</v>
      </c>
      <c r="P347" s="5">
        <v>2.3999999999999998E-3</v>
      </c>
      <c r="Q347">
        <f>N347*100</f>
        <v>0.02</v>
      </c>
      <c r="R347">
        <f>O347*100</f>
        <v>0.09</v>
      </c>
      <c r="S347">
        <f>P347*100</f>
        <v>0.24</v>
      </c>
      <c r="T347">
        <f>AVERAGE(Q347:S347)</f>
        <v>0.11666666666666665</v>
      </c>
    </row>
    <row r="348" spans="1:20" x14ac:dyDescent="0.25">
      <c r="A348" s="5" t="s">
        <v>6</v>
      </c>
      <c r="B348" s="5" t="s">
        <v>103</v>
      </c>
      <c r="C348" s="5" t="s">
        <v>110</v>
      </c>
      <c r="D348" s="5" t="s">
        <v>111</v>
      </c>
      <c r="E348" s="5"/>
      <c r="F348" s="5"/>
      <c r="G348" s="5">
        <v>43510.374525462961</v>
      </c>
      <c r="H348" s="5">
        <v>21.7</v>
      </c>
      <c r="I348" s="5">
        <v>30000</v>
      </c>
      <c r="J348" s="5">
        <v>1</v>
      </c>
      <c r="K348" s="5">
        <v>3</v>
      </c>
      <c r="L348" s="5">
        <v>11</v>
      </c>
      <c r="M348" s="5">
        <v>1</v>
      </c>
      <c r="N348" s="5">
        <v>2.0000000000000001E-4</v>
      </c>
      <c r="O348" s="5">
        <v>5.0000000000000001E-4</v>
      </c>
      <c r="P348" s="5">
        <v>2.5999999999999999E-3</v>
      </c>
      <c r="Q348">
        <f>N348*100</f>
        <v>0.02</v>
      </c>
      <c r="R348">
        <f>O348*100</f>
        <v>0.05</v>
      </c>
      <c r="S348">
        <f>P348*100</f>
        <v>0.26</v>
      </c>
      <c r="T348">
        <f>AVERAGE(Q348:S348)</f>
        <v>0.11</v>
      </c>
    </row>
    <row r="349" spans="1:20" x14ac:dyDescent="0.25">
      <c r="A349" s="3" t="s">
        <v>60</v>
      </c>
      <c r="B349" s="3" t="s">
        <v>105</v>
      </c>
      <c r="C349" s="3" t="s">
        <v>283</v>
      </c>
      <c r="D349" s="3" t="s">
        <v>877</v>
      </c>
      <c r="E349" s="3" t="s">
        <v>878</v>
      </c>
      <c r="F349" s="3" t="s">
        <v>876</v>
      </c>
      <c r="G349" s="3">
        <v>43509.722326388888</v>
      </c>
      <c r="H349" s="3">
        <v>13.4</v>
      </c>
      <c r="I349" s="3">
        <v>30000</v>
      </c>
      <c r="J349" s="3">
        <v>3</v>
      </c>
      <c r="K349" s="3">
        <v>4</v>
      </c>
      <c r="L349" s="3">
        <v>9</v>
      </c>
      <c r="M349" s="3">
        <v>1</v>
      </c>
      <c r="N349" s="3">
        <v>5.0000000000000001E-4</v>
      </c>
      <c r="O349" s="3">
        <v>6.9999999999999999E-4</v>
      </c>
      <c r="P349" s="3">
        <v>2E-3</v>
      </c>
      <c r="Q349">
        <f>N349*100</f>
        <v>0.05</v>
      </c>
      <c r="R349">
        <f>O349*100</f>
        <v>6.9999999999999993E-2</v>
      </c>
      <c r="S349">
        <f>P349*100</f>
        <v>0.2</v>
      </c>
      <c r="T349">
        <f>AVERAGE(Q349:S349)</f>
        <v>0.10666666666666667</v>
      </c>
    </row>
    <row r="350" spans="1:20" x14ac:dyDescent="0.25">
      <c r="A350" s="4" t="s">
        <v>91</v>
      </c>
      <c r="B350" s="4" t="s">
        <v>102</v>
      </c>
      <c r="C350" s="4" t="s">
        <v>367</v>
      </c>
      <c r="D350" s="4" t="s">
        <v>368</v>
      </c>
      <c r="E350" s="4" t="s">
        <v>369</v>
      </c>
      <c r="F350" s="4" t="s">
        <v>140</v>
      </c>
      <c r="G350" s="4">
        <v>43509.800034722219</v>
      </c>
      <c r="H350" s="4">
        <v>14.8</v>
      </c>
      <c r="I350" s="4">
        <v>30000</v>
      </c>
      <c r="J350" s="4">
        <v>1</v>
      </c>
      <c r="K350" s="4">
        <v>6</v>
      </c>
      <c r="L350" s="4">
        <v>8</v>
      </c>
      <c r="M350" s="4">
        <v>1</v>
      </c>
      <c r="N350" s="4">
        <v>2.0000000000000001E-4</v>
      </c>
      <c r="O350" s="4">
        <v>1E-3</v>
      </c>
      <c r="P350" s="4">
        <v>1.6999999999999999E-3</v>
      </c>
      <c r="Q350">
        <f>N350*100</f>
        <v>0.02</v>
      </c>
      <c r="R350">
        <f>O350*100</f>
        <v>0.1</v>
      </c>
      <c r="S350">
        <f>P350*100</f>
        <v>0.16999999999999998</v>
      </c>
      <c r="T350">
        <f>AVERAGE(Q350:S350)</f>
        <v>9.6666666666666665E-2</v>
      </c>
    </row>
    <row r="351" spans="1:20" x14ac:dyDescent="0.25">
      <c r="A351" s="4" t="s">
        <v>100</v>
      </c>
      <c r="B351" s="4" t="s">
        <v>102</v>
      </c>
      <c r="C351" s="4" t="s">
        <v>394</v>
      </c>
      <c r="D351" s="4" t="s">
        <v>395</v>
      </c>
      <c r="E351" s="4" t="s">
        <v>396</v>
      </c>
      <c r="F351" s="4" t="s">
        <v>140</v>
      </c>
      <c r="G351" s="4">
        <v>43509.805196759262</v>
      </c>
      <c r="H351" s="4">
        <v>13.5</v>
      </c>
      <c r="I351" s="4">
        <v>30000</v>
      </c>
      <c r="J351" s="4">
        <v>1</v>
      </c>
      <c r="K351" s="4">
        <v>3</v>
      </c>
      <c r="L351" s="4">
        <v>8</v>
      </c>
      <c r="M351" s="4">
        <v>1</v>
      </c>
      <c r="N351" s="4">
        <v>2.0000000000000001E-4</v>
      </c>
      <c r="O351" s="4">
        <v>5.0000000000000001E-4</v>
      </c>
      <c r="P351" s="4">
        <v>1.6999999999999999E-3</v>
      </c>
      <c r="Q351">
        <f>N351*100</f>
        <v>0.02</v>
      </c>
      <c r="R351">
        <f>O351*100</f>
        <v>0.05</v>
      </c>
      <c r="S351">
        <f>P351*100</f>
        <v>0.16999999999999998</v>
      </c>
      <c r="T351">
        <f>AVERAGE(Q351:S351)</f>
        <v>0.08</v>
      </c>
    </row>
    <row r="352" spans="1:20" x14ac:dyDescent="0.25">
      <c r="A352" s="4" t="s">
        <v>67</v>
      </c>
      <c r="B352" s="4" t="s">
        <v>102</v>
      </c>
      <c r="C352" s="4" t="s">
        <v>295</v>
      </c>
      <c r="D352" s="4" t="s">
        <v>296</v>
      </c>
      <c r="E352" s="4" t="s">
        <v>297</v>
      </c>
      <c r="F352" s="4" t="s">
        <v>140</v>
      </c>
      <c r="G352" s="4">
        <v>43509.78638888889</v>
      </c>
      <c r="H352" s="4">
        <v>13.1</v>
      </c>
      <c r="I352" s="4">
        <v>30000</v>
      </c>
      <c r="J352" s="4">
        <v>2</v>
      </c>
      <c r="K352" s="4">
        <v>5</v>
      </c>
      <c r="L352" s="4">
        <v>6</v>
      </c>
      <c r="M352" s="4">
        <v>1</v>
      </c>
      <c r="N352" s="4">
        <v>2.9999999999999997E-4</v>
      </c>
      <c r="O352" s="4">
        <v>8.0000000000000004E-4</v>
      </c>
      <c r="P352" s="4">
        <v>1.1999999999999999E-3</v>
      </c>
      <c r="Q352">
        <f>N352*100</f>
        <v>0.03</v>
      </c>
      <c r="R352">
        <f>O352*100</f>
        <v>0.08</v>
      </c>
      <c r="S352">
        <f>P352*100</f>
        <v>0.12</v>
      </c>
      <c r="T352">
        <f>AVERAGE(Q352:S352)</f>
        <v>7.6666666666666661E-2</v>
      </c>
    </row>
    <row r="353" spans="1:20" x14ac:dyDescent="0.25">
      <c r="A353" s="3" t="s">
        <v>43</v>
      </c>
      <c r="B353" s="3" t="s">
        <v>105</v>
      </c>
      <c r="C353" s="3" t="s">
        <v>233</v>
      </c>
      <c r="D353" s="3" t="s">
        <v>558</v>
      </c>
      <c r="E353" s="3" t="s">
        <v>842</v>
      </c>
      <c r="F353" s="3" t="s">
        <v>792</v>
      </c>
      <c r="G353" s="3">
        <v>43509.712627314817</v>
      </c>
      <c r="H353" s="3">
        <v>13.9</v>
      </c>
      <c r="I353" s="3">
        <v>30000</v>
      </c>
      <c r="J353" s="3">
        <v>8</v>
      </c>
      <c r="K353" s="3">
        <v>2</v>
      </c>
      <c r="L353" s="3">
        <v>3</v>
      </c>
      <c r="M353" s="3">
        <v>1</v>
      </c>
      <c r="N353" s="3">
        <v>1.2999999999999999E-3</v>
      </c>
      <c r="O353" s="3">
        <v>2.9999999999999997E-4</v>
      </c>
      <c r="P353" s="3">
        <v>6.9999999999999999E-4</v>
      </c>
      <c r="Q353">
        <f>N353*100</f>
        <v>0.13</v>
      </c>
      <c r="R353">
        <f>O353*100</f>
        <v>0.03</v>
      </c>
      <c r="S353">
        <f>P353*100</f>
        <v>6.9999999999999993E-2</v>
      </c>
      <c r="T353">
        <f>AVERAGE(Q353:S353)</f>
        <v>7.6666666666666661E-2</v>
      </c>
    </row>
    <row r="354" spans="1:20" x14ac:dyDescent="0.25">
      <c r="A354" s="3" t="s">
        <v>17</v>
      </c>
      <c r="B354" s="3" t="s">
        <v>105</v>
      </c>
      <c r="C354" s="3" t="s">
        <v>156</v>
      </c>
      <c r="D354" s="3" t="s">
        <v>793</v>
      </c>
      <c r="E354" s="3" t="s">
        <v>794</v>
      </c>
      <c r="F354" s="3" t="s">
        <v>792</v>
      </c>
      <c r="G354" s="3">
        <v>43509.695277777777</v>
      </c>
      <c r="H354" s="3">
        <v>22.2</v>
      </c>
      <c r="I354" s="3">
        <v>30000</v>
      </c>
      <c r="J354" s="3">
        <v>6</v>
      </c>
      <c r="K354" s="3">
        <v>3</v>
      </c>
      <c r="L354" s="3">
        <v>3</v>
      </c>
      <c r="M354" s="3">
        <v>1</v>
      </c>
      <c r="N354" s="3">
        <v>1E-3</v>
      </c>
      <c r="O354" s="3">
        <v>5.0000000000000001E-4</v>
      </c>
      <c r="P354" s="3">
        <v>6.9999999999999999E-4</v>
      </c>
      <c r="Q354">
        <f>N354*100</f>
        <v>0.1</v>
      </c>
      <c r="R354">
        <f>O354*100</f>
        <v>0.05</v>
      </c>
      <c r="S354">
        <f>P354*100</f>
        <v>6.9999999999999993E-2</v>
      </c>
      <c r="T354">
        <f>AVERAGE(Q354:S354)</f>
        <v>7.3333333333333348E-2</v>
      </c>
    </row>
    <row r="355" spans="1:20" x14ac:dyDescent="0.25">
      <c r="A355" s="3" t="s">
        <v>83</v>
      </c>
      <c r="B355" s="3" t="s">
        <v>105</v>
      </c>
      <c r="C355" s="3" t="s">
        <v>352</v>
      </c>
      <c r="D355" s="3" t="s">
        <v>790</v>
      </c>
      <c r="E355" s="3" t="s">
        <v>922</v>
      </c>
      <c r="F355" s="3" t="s">
        <v>923</v>
      </c>
      <c r="G355" s="3">
        <v>43509.735659722224</v>
      </c>
      <c r="H355" s="3">
        <v>13.5</v>
      </c>
      <c r="I355" s="3">
        <v>30000</v>
      </c>
      <c r="J355" s="3">
        <v>5</v>
      </c>
      <c r="K355" s="3">
        <v>3</v>
      </c>
      <c r="L355" s="3">
        <v>4</v>
      </c>
      <c r="M355" s="3">
        <v>1</v>
      </c>
      <c r="N355" s="3">
        <v>8.0000000000000004E-4</v>
      </c>
      <c r="O355" s="3">
        <v>5.0000000000000001E-4</v>
      </c>
      <c r="P355" s="3">
        <v>8.9999999999999998E-4</v>
      </c>
      <c r="Q355">
        <f>N355*100</f>
        <v>0.08</v>
      </c>
      <c r="R355">
        <f>O355*100</f>
        <v>0.05</v>
      </c>
      <c r="S355">
        <f>P355*100</f>
        <v>0.09</v>
      </c>
      <c r="T355">
        <f>AVERAGE(Q355:S355)</f>
        <v>7.3333333333333334E-2</v>
      </c>
    </row>
    <row r="356" spans="1:20" x14ac:dyDescent="0.25">
      <c r="A356" s="3" t="s">
        <v>40</v>
      </c>
      <c r="B356" s="3" t="s">
        <v>105</v>
      </c>
      <c r="C356" s="3" t="s">
        <v>224</v>
      </c>
      <c r="D356" s="3" t="s">
        <v>837</v>
      </c>
      <c r="E356" s="3" t="s">
        <v>838</v>
      </c>
      <c r="F356" s="3" t="s">
        <v>792</v>
      </c>
      <c r="G356" s="3">
        <v>43509.710439814815</v>
      </c>
      <c r="H356" s="3">
        <v>19.2</v>
      </c>
      <c r="I356" s="3">
        <v>30000</v>
      </c>
      <c r="J356" s="3">
        <v>4</v>
      </c>
      <c r="K356" s="3">
        <v>2</v>
      </c>
      <c r="L356" s="3">
        <v>5</v>
      </c>
      <c r="M356" s="3">
        <v>1</v>
      </c>
      <c r="N356" s="3">
        <v>6.9999999999999999E-4</v>
      </c>
      <c r="O356" s="3">
        <v>2.9999999999999997E-4</v>
      </c>
      <c r="P356" s="3">
        <v>1.1000000000000001E-3</v>
      </c>
      <c r="Q356">
        <f>N356*100</f>
        <v>6.9999999999999993E-2</v>
      </c>
      <c r="R356">
        <f>O356*100</f>
        <v>0.03</v>
      </c>
      <c r="S356">
        <f>P356*100</f>
        <v>0.11</v>
      </c>
      <c r="T356">
        <f>AVERAGE(Q356:S356)</f>
        <v>6.9999999999999993E-2</v>
      </c>
    </row>
    <row r="357" spans="1:20" x14ac:dyDescent="0.25">
      <c r="A357" s="4" t="s">
        <v>35</v>
      </c>
      <c r="B357" s="4" t="s">
        <v>102</v>
      </c>
      <c r="C357" s="4" t="s">
        <v>200</v>
      </c>
      <c r="D357" s="4" t="s">
        <v>201</v>
      </c>
      <c r="E357" s="4" t="s">
        <v>202</v>
      </c>
      <c r="F357" s="4" t="s">
        <v>140</v>
      </c>
      <c r="G357" s="4">
        <v>43509.76803240741</v>
      </c>
      <c r="H357" s="4">
        <v>13.2</v>
      </c>
      <c r="I357" s="4">
        <v>30000</v>
      </c>
      <c r="J357" s="4">
        <v>7</v>
      </c>
      <c r="K357" s="4">
        <v>2</v>
      </c>
      <c r="L357" s="4">
        <v>3</v>
      </c>
      <c r="M357" s="4">
        <v>1</v>
      </c>
      <c r="N357" s="4">
        <v>1.1000000000000001E-3</v>
      </c>
      <c r="O357" s="4">
        <v>2.9999999999999997E-4</v>
      </c>
      <c r="P357" s="4">
        <v>5.9999999999999995E-4</v>
      </c>
      <c r="Q357">
        <f>N357*100</f>
        <v>0.11</v>
      </c>
      <c r="R357">
        <f>O357*100</f>
        <v>0.03</v>
      </c>
      <c r="S357">
        <f>P357*100</f>
        <v>0.06</v>
      </c>
      <c r="T357">
        <f>AVERAGE(Q357:S357)</f>
        <v>6.6666666666666666E-2</v>
      </c>
    </row>
    <row r="358" spans="1:20" x14ac:dyDescent="0.25">
      <c r="A358" s="5" t="s">
        <v>79</v>
      </c>
      <c r="B358" s="5" t="s">
        <v>103</v>
      </c>
      <c r="C358" s="5" t="s">
        <v>331</v>
      </c>
      <c r="D358" s="5" t="s">
        <v>540</v>
      </c>
      <c r="E358" s="5" t="s">
        <v>541</v>
      </c>
      <c r="F358" s="5" t="s">
        <v>140</v>
      </c>
      <c r="G358" s="5">
        <v>43510.416608796295</v>
      </c>
      <c r="H358" s="5">
        <v>14.8</v>
      </c>
      <c r="I358" s="5">
        <v>30000</v>
      </c>
      <c r="J358" s="5">
        <v>0</v>
      </c>
      <c r="K358" s="5">
        <v>3</v>
      </c>
      <c r="L358" s="5">
        <v>7</v>
      </c>
      <c r="M358" s="5">
        <v>1</v>
      </c>
      <c r="N358" s="5">
        <v>0</v>
      </c>
      <c r="O358" s="5">
        <v>5.0000000000000001E-4</v>
      </c>
      <c r="P358" s="5">
        <v>1.5E-3</v>
      </c>
      <c r="Q358">
        <f>N358*100</f>
        <v>0</v>
      </c>
      <c r="R358">
        <f>O358*100</f>
        <v>0.05</v>
      </c>
      <c r="S358">
        <f>P358*100</f>
        <v>0.15</v>
      </c>
      <c r="T358">
        <f>AVERAGE(Q358:S358)</f>
        <v>6.6666666666666666E-2</v>
      </c>
    </row>
    <row r="359" spans="1:20" x14ac:dyDescent="0.25">
      <c r="A359" s="3" t="s">
        <v>71</v>
      </c>
      <c r="B359" s="3" t="s">
        <v>105</v>
      </c>
      <c r="C359" s="3" t="s">
        <v>316</v>
      </c>
      <c r="D359" s="3" t="s">
        <v>669</v>
      </c>
      <c r="E359" s="3" t="s">
        <v>898</v>
      </c>
      <c r="F359" s="3" t="s">
        <v>899</v>
      </c>
      <c r="G359" s="3">
        <v>43509.728564814817</v>
      </c>
      <c r="H359" s="3">
        <v>13.6</v>
      </c>
      <c r="I359" s="3">
        <v>30000</v>
      </c>
      <c r="J359" s="3">
        <v>1</v>
      </c>
      <c r="K359" s="3">
        <v>5</v>
      </c>
      <c r="L359" s="3">
        <v>4</v>
      </c>
      <c r="M359" s="3">
        <v>1</v>
      </c>
      <c r="N359" s="3">
        <v>2.0000000000000001E-4</v>
      </c>
      <c r="O359" s="3">
        <v>8.9999999999999998E-4</v>
      </c>
      <c r="P359" s="3">
        <v>8.0000000000000004E-4</v>
      </c>
      <c r="Q359">
        <f>N359*100</f>
        <v>0.02</v>
      </c>
      <c r="R359">
        <f>O359*100</f>
        <v>0.09</v>
      </c>
      <c r="S359">
        <f>P359*100</f>
        <v>0.08</v>
      </c>
      <c r="T359">
        <f>AVERAGE(Q359:S359)</f>
        <v>6.3333333333333339E-2</v>
      </c>
    </row>
    <row r="360" spans="1:20" x14ac:dyDescent="0.25">
      <c r="A360" s="4" t="s">
        <v>7</v>
      </c>
      <c r="B360" s="4" t="s">
        <v>102</v>
      </c>
      <c r="C360" s="4" t="s">
        <v>112</v>
      </c>
      <c r="D360" s="4" t="s">
        <v>113</v>
      </c>
      <c r="E360" s="4" t="s">
        <v>114</v>
      </c>
      <c r="F360" s="4" t="s">
        <v>115</v>
      </c>
      <c r="G360" s="4">
        <v>43509.750844907408</v>
      </c>
      <c r="H360" s="4">
        <v>18.8</v>
      </c>
      <c r="I360" s="4">
        <v>30000</v>
      </c>
      <c r="J360" s="4">
        <v>3</v>
      </c>
      <c r="K360" s="4">
        <v>2</v>
      </c>
      <c r="L360" s="4">
        <v>4</v>
      </c>
      <c r="M360" s="4">
        <v>1</v>
      </c>
      <c r="N360" s="4">
        <v>5.0000000000000001E-4</v>
      </c>
      <c r="O360" s="4">
        <v>2.9999999999999997E-4</v>
      </c>
      <c r="P360" s="4">
        <v>8.9999999999999998E-4</v>
      </c>
      <c r="Q360">
        <f>N360*100</f>
        <v>0.05</v>
      </c>
      <c r="R360">
        <f>O360*100</f>
        <v>0.03</v>
      </c>
      <c r="S360">
        <f>P360*100</f>
        <v>0.09</v>
      </c>
      <c r="T360">
        <f>AVERAGE(Q360:S360)</f>
        <v>5.6666666666666664E-2</v>
      </c>
    </row>
    <row r="361" spans="1:20" x14ac:dyDescent="0.25">
      <c r="A361" s="3" t="s">
        <v>8</v>
      </c>
      <c r="B361" s="3" t="s">
        <v>105</v>
      </c>
      <c r="C361" s="3" t="s">
        <v>126</v>
      </c>
      <c r="D361" s="3" t="s">
        <v>775</v>
      </c>
      <c r="E361" s="3" t="s">
        <v>776</v>
      </c>
      <c r="F361" s="3" t="s">
        <v>671</v>
      </c>
      <c r="G361" s="3">
        <v>43509.68986111111</v>
      </c>
      <c r="H361" s="3">
        <v>15.5</v>
      </c>
      <c r="I361" s="3">
        <v>30000</v>
      </c>
      <c r="J361" s="3">
        <v>3</v>
      </c>
      <c r="K361" s="3">
        <v>4</v>
      </c>
      <c r="L361" s="3">
        <v>2</v>
      </c>
      <c r="M361" s="3">
        <v>1</v>
      </c>
      <c r="N361" s="3">
        <v>5.0000000000000001E-4</v>
      </c>
      <c r="O361" s="3">
        <v>6.9999999999999999E-4</v>
      </c>
      <c r="P361" s="3">
        <v>5.0000000000000001E-4</v>
      </c>
      <c r="Q361">
        <f>N361*100</f>
        <v>0.05</v>
      </c>
      <c r="R361">
        <f>O361*100</f>
        <v>6.9999999999999993E-2</v>
      </c>
      <c r="S361">
        <f>P361*100</f>
        <v>0.05</v>
      </c>
      <c r="T361">
        <f>AVERAGE(Q361:S361)</f>
        <v>5.6666666666666664E-2</v>
      </c>
    </row>
    <row r="362" spans="1:20" x14ac:dyDescent="0.25">
      <c r="A362" s="4" t="s">
        <v>15</v>
      </c>
      <c r="B362" s="4" t="s">
        <v>102</v>
      </c>
      <c r="C362" s="4" t="s">
        <v>141</v>
      </c>
      <c r="D362" s="4" t="s">
        <v>142</v>
      </c>
      <c r="E362" s="4" t="s">
        <v>143</v>
      </c>
      <c r="F362" s="4" t="s">
        <v>140</v>
      </c>
      <c r="G362" s="4">
        <v>43509.755682870367</v>
      </c>
      <c r="H362" s="4">
        <v>15</v>
      </c>
      <c r="I362" s="4">
        <v>30000</v>
      </c>
      <c r="J362" s="4">
        <v>2</v>
      </c>
      <c r="K362" s="4">
        <v>2</v>
      </c>
      <c r="L362" s="4">
        <v>4</v>
      </c>
      <c r="M362" s="4">
        <v>1</v>
      </c>
      <c r="N362" s="4">
        <v>2.9999999999999997E-4</v>
      </c>
      <c r="O362" s="4">
        <v>2.9999999999999997E-4</v>
      </c>
      <c r="P362" s="4">
        <v>8.9999999999999998E-4</v>
      </c>
      <c r="Q362">
        <f>N362*100</f>
        <v>0.03</v>
      </c>
      <c r="R362">
        <f>O362*100</f>
        <v>0.03</v>
      </c>
      <c r="S362">
        <f>P362*100</f>
        <v>0.09</v>
      </c>
      <c r="T362">
        <f>AVERAGE(Q362:S362)</f>
        <v>4.9999999999999996E-2</v>
      </c>
    </row>
    <row r="363" spans="1:20" x14ac:dyDescent="0.25">
      <c r="A363" s="3" t="s">
        <v>86</v>
      </c>
      <c r="B363" s="3" t="s">
        <v>105</v>
      </c>
      <c r="C363" s="3" t="s">
        <v>361</v>
      </c>
      <c r="D363" s="3" t="s">
        <v>928</v>
      </c>
      <c r="E363" s="3" t="s">
        <v>929</v>
      </c>
      <c r="F363" s="3" t="s">
        <v>923</v>
      </c>
      <c r="G363" s="3">
        <v>43509.737303240741</v>
      </c>
      <c r="H363" s="3">
        <v>12.7</v>
      </c>
      <c r="I363" s="3">
        <v>30000</v>
      </c>
      <c r="J363" s="3">
        <v>3</v>
      </c>
      <c r="K363" s="3">
        <v>1</v>
      </c>
      <c r="L363" s="3">
        <v>3</v>
      </c>
      <c r="M363" s="3">
        <v>1</v>
      </c>
      <c r="N363" s="3">
        <v>5.0000000000000001E-4</v>
      </c>
      <c r="O363" s="3">
        <v>2.0000000000000001E-4</v>
      </c>
      <c r="P363" s="3">
        <v>6.9999999999999999E-4</v>
      </c>
      <c r="Q363">
        <f>N363*100</f>
        <v>0.05</v>
      </c>
      <c r="R363">
        <f>O363*100</f>
        <v>0.02</v>
      </c>
      <c r="S363">
        <f>P363*100</f>
        <v>6.9999999999999993E-2</v>
      </c>
      <c r="T363">
        <f>AVERAGE(Q363:S363)</f>
        <v>4.6666666666666669E-2</v>
      </c>
    </row>
    <row r="364" spans="1:20" x14ac:dyDescent="0.25">
      <c r="A364" s="4" t="s">
        <v>21</v>
      </c>
      <c r="B364" s="4" t="s">
        <v>102</v>
      </c>
      <c r="C364" s="4" t="s">
        <v>158</v>
      </c>
      <c r="D364" s="4" t="s">
        <v>159</v>
      </c>
      <c r="E364" s="4" t="s">
        <v>160</v>
      </c>
      <c r="F364" s="4" t="s">
        <v>140</v>
      </c>
      <c r="G364" s="4">
        <v>43509.759756944448</v>
      </c>
      <c r="H364" s="4">
        <v>14.7</v>
      </c>
      <c r="I364" s="4">
        <v>30000</v>
      </c>
      <c r="J364" s="4">
        <v>1</v>
      </c>
      <c r="K364" s="4">
        <v>1</v>
      </c>
      <c r="L364" s="4">
        <v>4</v>
      </c>
      <c r="M364" s="4">
        <v>1</v>
      </c>
      <c r="N364" s="4">
        <v>2.0000000000000001E-4</v>
      </c>
      <c r="O364" s="4">
        <v>2.0000000000000001E-4</v>
      </c>
      <c r="P364" s="4">
        <v>8.9999999999999998E-4</v>
      </c>
      <c r="Q364">
        <f>N364*100</f>
        <v>0.02</v>
      </c>
      <c r="R364">
        <f>O364*100</f>
        <v>0.02</v>
      </c>
      <c r="S364">
        <f>P364*100</f>
        <v>0.09</v>
      </c>
      <c r="T364">
        <f>AVERAGE(Q364:S364)</f>
        <v>4.3333333333333335E-2</v>
      </c>
    </row>
    <row r="365" spans="1:20" x14ac:dyDescent="0.25">
      <c r="A365" s="6" t="s">
        <v>16</v>
      </c>
      <c r="B365" s="6" t="s">
        <v>104</v>
      </c>
      <c r="C365" s="6" t="s">
        <v>144</v>
      </c>
      <c r="D365" s="6" t="s">
        <v>602</v>
      </c>
      <c r="E365" s="6" t="s">
        <v>603</v>
      </c>
      <c r="F365" s="6" t="s">
        <v>140</v>
      </c>
      <c r="G365" s="6">
        <v>43510.44122685185</v>
      </c>
      <c r="H365" s="6">
        <v>19.7</v>
      </c>
      <c r="I365" s="6">
        <v>30000</v>
      </c>
      <c r="J365" s="6">
        <v>0</v>
      </c>
      <c r="K365" s="6">
        <v>2</v>
      </c>
      <c r="L365" s="6">
        <v>4</v>
      </c>
      <c r="M365" s="6">
        <v>1</v>
      </c>
      <c r="N365" s="6">
        <v>0</v>
      </c>
      <c r="O365" s="6">
        <v>2.9999999999999997E-4</v>
      </c>
      <c r="P365" s="6">
        <v>8.9999999999999998E-4</v>
      </c>
      <c r="Q365">
        <f>N365*100</f>
        <v>0</v>
      </c>
      <c r="R365">
        <f>O365*100</f>
        <v>0.03</v>
      </c>
      <c r="S365">
        <f>P365*100</f>
        <v>0.09</v>
      </c>
      <c r="T365">
        <f>AVERAGE(Q365:S365)</f>
        <v>0.04</v>
      </c>
    </row>
    <row r="366" spans="1:20" x14ac:dyDescent="0.25">
      <c r="A366" s="3" t="s">
        <v>32</v>
      </c>
      <c r="B366" s="3" t="s">
        <v>105</v>
      </c>
      <c r="C366" s="3" t="s">
        <v>200</v>
      </c>
      <c r="D366" s="3" t="s">
        <v>822</v>
      </c>
      <c r="E366" s="3">
        <v>162.1</v>
      </c>
      <c r="F366" s="3" t="s">
        <v>792</v>
      </c>
      <c r="G366" s="3">
        <v>43509.704571759263</v>
      </c>
      <c r="H366" s="3">
        <v>15.1</v>
      </c>
      <c r="I366" s="3">
        <v>30000</v>
      </c>
      <c r="J366" s="3">
        <v>2</v>
      </c>
      <c r="K366" s="3">
        <v>0</v>
      </c>
      <c r="L366" s="3">
        <v>3</v>
      </c>
      <c r="M366" s="3">
        <v>1</v>
      </c>
      <c r="N366" s="3">
        <v>4.0000000000000002E-4</v>
      </c>
      <c r="O366" s="3">
        <v>0</v>
      </c>
      <c r="P366" s="3">
        <v>6.9999999999999999E-4</v>
      </c>
      <c r="Q366">
        <f>N366*100</f>
        <v>0.04</v>
      </c>
      <c r="R366">
        <f>O366*100</f>
        <v>0</v>
      </c>
      <c r="S366">
        <f>P366*100</f>
        <v>6.9999999999999993E-2</v>
      </c>
      <c r="T366">
        <f>AVERAGE(Q366:S366)</f>
        <v>3.666666666666666E-2</v>
      </c>
    </row>
    <row r="367" spans="1:20" x14ac:dyDescent="0.25">
      <c r="A367" s="3" t="s">
        <v>68</v>
      </c>
      <c r="B367" s="3" t="s">
        <v>105</v>
      </c>
      <c r="C367" s="3" t="s">
        <v>307</v>
      </c>
      <c r="D367" s="3" t="s">
        <v>127</v>
      </c>
      <c r="E367" s="3" t="s">
        <v>892</v>
      </c>
      <c r="F367" s="3" t="s">
        <v>893</v>
      </c>
      <c r="G367" s="3">
        <v>43509.726886574077</v>
      </c>
      <c r="H367" s="3">
        <v>13.9</v>
      </c>
      <c r="I367" s="3">
        <v>30000</v>
      </c>
      <c r="J367" s="3">
        <v>0</v>
      </c>
      <c r="K367" s="3">
        <v>4</v>
      </c>
      <c r="L367" s="3">
        <v>2</v>
      </c>
      <c r="M367" s="3">
        <v>1</v>
      </c>
      <c r="N367" s="3">
        <v>0</v>
      </c>
      <c r="O367" s="3">
        <v>6.9999999999999999E-4</v>
      </c>
      <c r="P367" s="3">
        <v>4.0000000000000002E-4</v>
      </c>
      <c r="Q367">
        <f>N367*100</f>
        <v>0</v>
      </c>
      <c r="R367">
        <f>O367*100</f>
        <v>6.9999999999999993E-2</v>
      </c>
      <c r="S367">
        <f>P367*100</f>
        <v>0.04</v>
      </c>
      <c r="T367">
        <f>AVERAGE(Q367:S367)</f>
        <v>3.666666666666666E-2</v>
      </c>
    </row>
    <row r="368" spans="1:20" x14ac:dyDescent="0.25">
      <c r="A368" s="3" t="s">
        <v>74</v>
      </c>
      <c r="B368" s="3" t="s">
        <v>105</v>
      </c>
      <c r="C368" s="3" t="s">
        <v>325</v>
      </c>
      <c r="D368" s="3" t="s">
        <v>904</v>
      </c>
      <c r="E368" s="3" t="s">
        <v>905</v>
      </c>
      <c r="F368" s="3" t="s">
        <v>899</v>
      </c>
      <c r="G368" s="3">
        <v>43509.730405092596</v>
      </c>
      <c r="H368" s="3">
        <v>12.7</v>
      </c>
      <c r="I368" s="3">
        <v>30000</v>
      </c>
      <c r="J368" s="3">
        <v>2</v>
      </c>
      <c r="K368" s="3">
        <v>0</v>
      </c>
      <c r="L368" s="3">
        <v>3</v>
      </c>
      <c r="M368" s="3">
        <v>1</v>
      </c>
      <c r="N368" s="3">
        <v>2.9999999999999997E-4</v>
      </c>
      <c r="O368" s="3">
        <v>0</v>
      </c>
      <c r="P368" s="3">
        <v>6.9999999999999999E-4</v>
      </c>
      <c r="Q368">
        <f>N368*100</f>
        <v>0.03</v>
      </c>
      <c r="R368">
        <f>O368*100</f>
        <v>0</v>
      </c>
      <c r="S368">
        <f>P368*100</f>
        <v>6.9999999999999993E-2</v>
      </c>
      <c r="T368">
        <f>AVERAGE(Q368:S368)</f>
        <v>3.3333333333333333E-2</v>
      </c>
    </row>
    <row r="369" spans="1:20" x14ac:dyDescent="0.25">
      <c r="A369" s="3" t="s">
        <v>69</v>
      </c>
      <c r="B369" s="3" t="s">
        <v>105</v>
      </c>
      <c r="C369" s="3" t="s">
        <v>310</v>
      </c>
      <c r="D369" s="3" t="s">
        <v>894</v>
      </c>
      <c r="E369" s="3" t="s">
        <v>895</v>
      </c>
      <c r="F369" s="3" t="s">
        <v>893</v>
      </c>
      <c r="G369" s="3">
        <v>43509.727453703701</v>
      </c>
      <c r="H369" s="3">
        <v>13.7</v>
      </c>
      <c r="I369" s="3">
        <v>30000</v>
      </c>
      <c r="J369" s="3">
        <v>1</v>
      </c>
      <c r="K369" s="3">
        <v>2</v>
      </c>
      <c r="L369" s="3">
        <v>2</v>
      </c>
      <c r="M369" s="3">
        <v>1</v>
      </c>
      <c r="N369" s="3">
        <v>2.0000000000000001E-4</v>
      </c>
      <c r="O369" s="3">
        <v>4.0000000000000002E-4</v>
      </c>
      <c r="P369" s="3">
        <v>4.0000000000000002E-4</v>
      </c>
      <c r="Q369">
        <f>N369*100</f>
        <v>0.02</v>
      </c>
      <c r="R369">
        <f>O369*100</f>
        <v>0.04</v>
      </c>
      <c r="S369">
        <f>P369*100</f>
        <v>0.04</v>
      </c>
      <c r="T369">
        <f>AVERAGE(Q369:S369)</f>
        <v>3.3333333333333333E-2</v>
      </c>
    </row>
    <row r="370" spans="1:20" x14ac:dyDescent="0.25">
      <c r="A370" s="3" t="s">
        <v>80</v>
      </c>
      <c r="B370" s="3" t="s">
        <v>105</v>
      </c>
      <c r="C370" s="3" t="s">
        <v>343</v>
      </c>
      <c r="D370" s="3" t="s">
        <v>915</v>
      </c>
      <c r="E370" s="3" t="s">
        <v>916</v>
      </c>
      <c r="F370" s="3" t="s">
        <v>899</v>
      </c>
      <c r="G370" s="3">
        <v>43509.733969907407</v>
      </c>
      <c r="H370" s="3">
        <v>13.5</v>
      </c>
      <c r="I370" s="3">
        <v>30000</v>
      </c>
      <c r="J370" s="3">
        <v>1</v>
      </c>
      <c r="K370" s="3">
        <v>1</v>
      </c>
      <c r="L370" s="3">
        <v>2</v>
      </c>
      <c r="M370" s="3">
        <v>1</v>
      </c>
      <c r="N370" s="3">
        <v>2.0000000000000001E-4</v>
      </c>
      <c r="O370" s="3">
        <v>2.0000000000000001E-4</v>
      </c>
      <c r="P370" s="3">
        <v>5.0000000000000001E-4</v>
      </c>
      <c r="Q370">
        <f>N370*100</f>
        <v>0.02</v>
      </c>
      <c r="R370">
        <f>O370*100</f>
        <v>0.02</v>
      </c>
      <c r="S370">
        <f>P370*100</f>
        <v>0.05</v>
      </c>
      <c r="T370">
        <f>AVERAGE(Q370:S370)</f>
        <v>0.03</v>
      </c>
    </row>
    <row r="371" spans="1:20" x14ac:dyDescent="0.25">
      <c r="A371" s="4" t="s">
        <v>9</v>
      </c>
      <c r="B371" s="4" t="s">
        <v>102</v>
      </c>
      <c r="C371" s="4" t="s">
        <v>119</v>
      </c>
      <c r="D371" s="4" t="s">
        <v>120</v>
      </c>
      <c r="E371" s="4" t="s">
        <v>121</v>
      </c>
      <c r="F371" s="4" t="s">
        <v>115</v>
      </c>
      <c r="G371" s="4">
        <v>43509.752141203702</v>
      </c>
      <c r="H371" s="4">
        <v>15.5</v>
      </c>
      <c r="I371" s="4">
        <v>30000</v>
      </c>
      <c r="J371" s="4">
        <v>1</v>
      </c>
      <c r="K371" s="4">
        <v>1</v>
      </c>
      <c r="L371" s="4">
        <v>2</v>
      </c>
      <c r="M371" s="4">
        <v>1</v>
      </c>
      <c r="N371" s="4">
        <v>2.0000000000000001E-4</v>
      </c>
      <c r="O371" s="4">
        <v>2.0000000000000001E-4</v>
      </c>
      <c r="P371" s="4">
        <v>4.0000000000000002E-4</v>
      </c>
      <c r="Q371">
        <f>N371*100</f>
        <v>0.02</v>
      </c>
      <c r="R371">
        <f>O371*100</f>
        <v>0.02</v>
      </c>
      <c r="S371">
        <f>P371*100</f>
        <v>0.04</v>
      </c>
      <c r="T371">
        <f>AVERAGE(Q371:S371)</f>
        <v>2.6666666666666668E-2</v>
      </c>
    </row>
    <row r="372" spans="1:20" x14ac:dyDescent="0.25">
      <c r="A372" s="3" t="s">
        <v>95</v>
      </c>
      <c r="B372" s="3" t="s">
        <v>105</v>
      </c>
      <c r="C372" s="3" t="s">
        <v>388</v>
      </c>
      <c r="D372" s="3" t="s">
        <v>111</v>
      </c>
      <c r="E372" s="3"/>
      <c r="F372" s="3"/>
      <c r="G372" s="3">
        <v>43509.742951388886</v>
      </c>
      <c r="H372" s="3">
        <v>13.9</v>
      </c>
      <c r="I372" s="3">
        <v>30000</v>
      </c>
      <c r="J372" s="3">
        <v>1</v>
      </c>
      <c r="K372" s="3">
        <v>2</v>
      </c>
      <c r="L372" s="3">
        <v>1</v>
      </c>
      <c r="M372" s="3">
        <v>1</v>
      </c>
      <c r="N372" s="3">
        <v>2.0000000000000001E-4</v>
      </c>
      <c r="O372" s="3">
        <v>2.9999999999999997E-4</v>
      </c>
      <c r="P372" s="3">
        <v>2.0000000000000001E-4</v>
      </c>
      <c r="Q372">
        <f>N372*100</f>
        <v>0.02</v>
      </c>
      <c r="R372">
        <f>O372*100</f>
        <v>0.03</v>
      </c>
      <c r="S372">
        <f>P372*100</f>
        <v>0.02</v>
      </c>
      <c r="T372">
        <f>AVERAGE(Q372:S372)</f>
        <v>2.3333333333333334E-2</v>
      </c>
    </row>
    <row r="373" spans="1:20" x14ac:dyDescent="0.25">
      <c r="A373" s="3" t="s">
        <v>70</v>
      </c>
      <c r="B373" s="3" t="s">
        <v>105</v>
      </c>
      <c r="C373" s="3" t="s">
        <v>313</v>
      </c>
      <c r="D373" s="3" t="s">
        <v>896</v>
      </c>
      <c r="E373" s="3" t="s">
        <v>897</v>
      </c>
      <c r="F373" s="3" t="s">
        <v>893</v>
      </c>
      <c r="G373" s="3">
        <v>43509.728020833332</v>
      </c>
      <c r="H373" s="3">
        <v>12.8</v>
      </c>
      <c r="I373" s="3">
        <v>30000</v>
      </c>
      <c r="J373" s="3">
        <v>0</v>
      </c>
      <c r="K373" s="3">
        <v>1</v>
      </c>
      <c r="L373" s="3">
        <v>2</v>
      </c>
      <c r="M373" s="3">
        <v>1</v>
      </c>
      <c r="N373" s="3">
        <v>0</v>
      </c>
      <c r="O373" s="3">
        <v>2.0000000000000001E-4</v>
      </c>
      <c r="P373" s="3">
        <v>4.0000000000000002E-4</v>
      </c>
      <c r="Q373">
        <f>N373*100</f>
        <v>0</v>
      </c>
      <c r="R373">
        <f>O373*100</f>
        <v>0.02</v>
      </c>
      <c r="S373">
        <f>P373*100</f>
        <v>0.04</v>
      </c>
      <c r="T373">
        <f>AVERAGE(Q373:S373)</f>
        <v>0.02</v>
      </c>
    </row>
    <row r="374" spans="1:20" x14ac:dyDescent="0.25">
      <c r="A374" s="3" t="s">
        <v>93</v>
      </c>
      <c r="B374" s="3" t="s">
        <v>105</v>
      </c>
      <c r="C374" s="3" t="s">
        <v>382</v>
      </c>
      <c r="D374" s="3" t="s">
        <v>111</v>
      </c>
      <c r="E374" s="3"/>
      <c r="F374" s="3"/>
      <c r="G374" s="3">
        <v>43509.741643518515</v>
      </c>
      <c r="H374" s="3">
        <v>20.100000000000001</v>
      </c>
      <c r="I374" s="3">
        <v>30000</v>
      </c>
      <c r="J374" s="3">
        <v>0</v>
      </c>
      <c r="K374" s="3">
        <v>0</v>
      </c>
      <c r="L374" s="3">
        <v>2</v>
      </c>
      <c r="M374" s="3">
        <v>1</v>
      </c>
      <c r="N374" s="3">
        <v>0</v>
      </c>
      <c r="O374" s="3">
        <v>0</v>
      </c>
      <c r="P374" s="3">
        <v>5.0000000000000001E-4</v>
      </c>
      <c r="Q374">
        <f>N374*100</f>
        <v>0</v>
      </c>
      <c r="R374">
        <f>O374*100</f>
        <v>0</v>
      </c>
      <c r="S374">
        <f>P374*100</f>
        <v>0.05</v>
      </c>
      <c r="T374">
        <f>AVERAGE(Q374:S374)</f>
        <v>1.6666666666666666E-2</v>
      </c>
    </row>
    <row r="375" spans="1:20" x14ac:dyDescent="0.25">
      <c r="A375" s="3" t="s">
        <v>92</v>
      </c>
      <c r="B375" s="3" t="s">
        <v>105</v>
      </c>
      <c r="C375" s="3" t="s">
        <v>379</v>
      </c>
      <c r="D375" s="3" t="s">
        <v>111</v>
      </c>
      <c r="E375" s="3"/>
      <c r="F375" s="3"/>
      <c r="G375" s="3">
        <v>43509.740925925929</v>
      </c>
      <c r="H375" s="3">
        <v>20.5</v>
      </c>
      <c r="I375" s="3">
        <v>30000</v>
      </c>
      <c r="J375" s="3">
        <v>1</v>
      </c>
      <c r="K375" s="3">
        <v>2</v>
      </c>
      <c r="L375" s="3">
        <v>0</v>
      </c>
      <c r="M375" s="3">
        <v>1</v>
      </c>
      <c r="N375" s="3">
        <v>2.0000000000000001E-4</v>
      </c>
      <c r="O375" s="3">
        <v>2.9999999999999997E-4</v>
      </c>
      <c r="P375" s="3">
        <v>0</v>
      </c>
      <c r="Q375">
        <f>N375*100</f>
        <v>0.02</v>
      </c>
      <c r="R375">
        <f>O375*100</f>
        <v>0.03</v>
      </c>
      <c r="S375">
        <f>P375*100</f>
        <v>0</v>
      </c>
      <c r="T375">
        <f>AVERAGE(Q375:S375)</f>
        <v>1.6666666666666666E-2</v>
      </c>
    </row>
    <row r="376" spans="1:20" x14ac:dyDescent="0.25">
      <c r="A376" s="3" t="s">
        <v>96</v>
      </c>
      <c r="B376" s="3" t="s">
        <v>105</v>
      </c>
      <c r="C376" s="3" t="s">
        <v>391</v>
      </c>
      <c r="D376" s="3" t="s">
        <v>111</v>
      </c>
      <c r="E376" s="3"/>
      <c r="F376" s="3"/>
      <c r="G376" s="3">
        <v>43509.743518518517</v>
      </c>
      <c r="H376" s="3">
        <v>14.4</v>
      </c>
      <c r="I376" s="3">
        <v>30000</v>
      </c>
      <c r="J376" s="3">
        <v>0</v>
      </c>
      <c r="K376" s="3">
        <v>0</v>
      </c>
      <c r="L376" s="3">
        <v>2</v>
      </c>
      <c r="M376" s="3">
        <v>1</v>
      </c>
      <c r="N376" s="3">
        <v>0</v>
      </c>
      <c r="O376" s="3">
        <v>0</v>
      </c>
      <c r="P376" s="3">
        <v>4.0000000000000002E-4</v>
      </c>
      <c r="Q376">
        <f>N376*100</f>
        <v>0</v>
      </c>
      <c r="R376">
        <f>O376*100</f>
        <v>0</v>
      </c>
      <c r="S376">
        <f>P376*100</f>
        <v>0.04</v>
      </c>
      <c r="T376">
        <f>AVERAGE(Q376:S376)</f>
        <v>1.3333333333333334E-2</v>
      </c>
    </row>
    <row r="377" spans="1:20" x14ac:dyDescent="0.25">
      <c r="A377" s="3" t="s">
        <v>94</v>
      </c>
      <c r="B377" s="3" t="s">
        <v>105</v>
      </c>
      <c r="C377" s="3" t="s">
        <v>385</v>
      </c>
      <c r="D377" s="3" t="s">
        <v>111</v>
      </c>
      <c r="E377" s="3"/>
      <c r="F377" s="3"/>
      <c r="G377" s="3">
        <v>43509.742361111108</v>
      </c>
      <c r="H377" s="3">
        <v>15.1</v>
      </c>
      <c r="I377" s="3">
        <v>30000</v>
      </c>
      <c r="J377" s="3">
        <v>0</v>
      </c>
      <c r="K377" s="3">
        <v>1</v>
      </c>
      <c r="L377" s="3">
        <v>1</v>
      </c>
      <c r="M377" s="3">
        <v>1</v>
      </c>
      <c r="N377" s="3">
        <v>0</v>
      </c>
      <c r="O377" s="3">
        <v>2.0000000000000001E-4</v>
      </c>
      <c r="P377" s="3">
        <v>2.0000000000000001E-4</v>
      </c>
      <c r="Q377">
        <f>N377*100</f>
        <v>0</v>
      </c>
      <c r="R377">
        <f>O377*100</f>
        <v>0.02</v>
      </c>
      <c r="S377">
        <f>P377*100</f>
        <v>0.02</v>
      </c>
      <c r="T377">
        <f>AVERAGE(Q377:S377)</f>
        <v>1.3333333333333334E-2</v>
      </c>
    </row>
    <row r="378" spans="1:20" x14ac:dyDescent="0.25">
      <c r="A378" s="3" t="s">
        <v>97</v>
      </c>
      <c r="B378" s="3" t="s">
        <v>105</v>
      </c>
      <c r="C378" s="3" t="s">
        <v>394</v>
      </c>
      <c r="D378" s="3" t="s">
        <v>111</v>
      </c>
      <c r="E378" s="3"/>
      <c r="F378" s="3"/>
      <c r="G378" s="3">
        <v>43509.744097222225</v>
      </c>
      <c r="H378" s="3">
        <v>14.7</v>
      </c>
      <c r="I378" s="3">
        <v>30000</v>
      </c>
      <c r="J378" s="3">
        <v>0</v>
      </c>
      <c r="K378" s="3">
        <v>1</v>
      </c>
      <c r="L378" s="3">
        <v>1</v>
      </c>
      <c r="M378" s="3">
        <v>1</v>
      </c>
      <c r="N378" s="3">
        <v>0</v>
      </c>
      <c r="O378" s="3">
        <v>2.0000000000000001E-4</v>
      </c>
      <c r="P378" s="3">
        <v>2.0000000000000001E-4</v>
      </c>
      <c r="Q378">
        <f>N378*100</f>
        <v>0</v>
      </c>
      <c r="R378">
        <f>O378*100</f>
        <v>0.02</v>
      </c>
      <c r="S378">
        <f>P378*100</f>
        <v>0.02</v>
      </c>
      <c r="T378">
        <f>AVERAGE(Q378:S378)</f>
        <v>1.3333333333333334E-2</v>
      </c>
    </row>
    <row r="379" spans="1:20" x14ac:dyDescent="0.25">
      <c r="A379" s="3" t="s">
        <v>99</v>
      </c>
      <c r="B379" s="3" t="s">
        <v>105</v>
      </c>
      <c r="C379" s="3" t="s">
        <v>110</v>
      </c>
      <c r="D379" s="3" t="s">
        <v>111</v>
      </c>
      <c r="E379" s="3"/>
      <c r="F379" s="3"/>
      <c r="G379" s="3">
        <v>43509.683483796296</v>
      </c>
      <c r="H379" s="3">
        <v>13</v>
      </c>
      <c r="I379" s="3">
        <v>30000</v>
      </c>
      <c r="J379" s="3">
        <v>2</v>
      </c>
      <c r="K379" s="3">
        <v>0</v>
      </c>
      <c r="L379" s="3">
        <v>0</v>
      </c>
      <c r="M379" s="3">
        <v>1</v>
      </c>
      <c r="N379" s="3">
        <v>1E-4</v>
      </c>
      <c r="O379" s="3">
        <v>0</v>
      </c>
      <c r="P379" s="3">
        <v>0</v>
      </c>
      <c r="Q379">
        <f>N379*100</f>
        <v>0.01</v>
      </c>
      <c r="R379">
        <f>O379*100</f>
        <v>0</v>
      </c>
      <c r="S379">
        <f>P379*100</f>
        <v>0</v>
      </c>
      <c r="T379">
        <f>AVERAGE(Q379:S379)</f>
        <v>3.3333333333333335E-3</v>
      </c>
    </row>
    <row r="380" spans="1:20" x14ac:dyDescent="0.25">
      <c r="A380" s="3" t="s">
        <v>100</v>
      </c>
      <c r="B380" s="3" t="s">
        <v>105</v>
      </c>
      <c r="C380" s="3" t="s">
        <v>112</v>
      </c>
      <c r="D380" s="3" t="s">
        <v>767</v>
      </c>
      <c r="E380" s="3" t="s">
        <v>768</v>
      </c>
      <c r="F380" s="3" t="s">
        <v>671</v>
      </c>
      <c r="G380" s="3">
        <v>43509.684062499997</v>
      </c>
      <c r="H380" s="3">
        <v>22.3</v>
      </c>
      <c r="I380" s="3">
        <v>30000</v>
      </c>
      <c r="J380" s="3">
        <v>0</v>
      </c>
      <c r="K380" s="3">
        <v>1</v>
      </c>
      <c r="L380" s="3">
        <v>0</v>
      </c>
      <c r="M380" s="3">
        <v>1</v>
      </c>
      <c r="N380" s="3">
        <v>0</v>
      </c>
      <c r="O380" s="3">
        <v>1E-4</v>
      </c>
      <c r="P380" s="3">
        <v>0</v>
      </c>
      <c r="Q380">
        <f>N380*100</f>
        <v>0</v>
      </c>
      <c r="R380">
        <f>O380*100</f>
        <v>0.01</v>
      </c>
      <c r="S380">
        <f>P380*100</f>
        <v>0</v>
      </c>
      <c r="T380">
        <f>AVERAGE(Q380:S380)</f>
        <v>3.3333333333333335E-3</v>
      </c>
    </row>
    <row r="381" spans="1:20" x14ac:dyDescent="0.25">
      <c r="A381" s="4" t="s">
        <v>6</v>
      </c>
      <c r="B381" s="4" t="s">
        <v>102</v>
      </c>
      <c r="C381" s="4" t="s">
        <v>110</v>
      </c>
      <c r="D381" s="4" t="s">
        <v>111</v>
      </c>
      <c r="E381" s="4"/>
      <c r="F381" s="4"/>
      <c r="G381" s="4">
        <v>43509.749884259261</v>
      </c>
      <c r="H381" s="4">
        <v>30.6</v>
      </c>
      <c r="I381" s="4">
        <v>30000</v>
      </c>
      <c r="J381" s="4">
        <v>0</v>
      </c>
      <c r="K381" s="4">
        <v>0</v>
      </c>
      <c r="L381" s="4">
        <v>0</v>
      </c>
      <c r="M381" s="4">
        <v>1</v>
      </c>
      <c r="N381" s="4">
        <v>0</v>
      </c>
      <c r="O381" s="4">
        <v>0</v>
      </c>
      <c r="P381" s="4">
        <v>0</v>
      </c>
      <c r="Q381">
        <f>N381*100</f>
        <v>0</v>
      </c>
      <c r="R381">
        <f>O381*100</f>
        <v>0</v>
      </c>
      <c r="S381">
        <f>P381*100</f>
        <v>0</v>
      </c>
      <c r="T381">
        <f>AVERAGE(Q381:S381)</f>
        <v>0</v>
      </c>
    </row>
    <row r="382" spans="1:20" x14ac:dyDescent="0.25">
      <c r="A382" s="6" t="s">
        <v>6</v>
      </c>
      <c r="B382" s="6" t="s">
        <v>104</v>
      </c>
      <c r="C382" s="6" t="s">
        <v>110</v>
      </c>
      <c r="D382" s="6" t="s">
        <v>111</v>
      </c>
      <c r="E382" s="6"/>
      <c r="F382" s="6"/>
      <c r="G382" s="6">
        <v>43510.435034722221</v>
      </c>
      <c r="H382" s="6">
        <v>21.3</v>
      </c>
      <c r="I382" s="6">
        <v>30000</v>
      </c>
      <c r="J382" s="6">
        <v>0</v>
      </c>
      <c r="K382" s="6">
        <v>0</v>
      </c>
      <c r="L382" s="6">
        <v>0</v>
      </c>
      <c r="M382" s="6">
        <v>1</v>
      </c>
      <c r="N382" s="6">
        <v>0</v>
      </c>
      <c r="O382" s="6">
        <v>0</v>
      </c>
      <c r="P382" s="6">
        <v>0</v>
      </c>
      <c r="Q382">
        <f>N382*100</f>
        <v>0</v>
      </c>
      <c r="R382">
        <f>O382*100</f>
        <v>0</v>
      </c>
      <c r="S382">
        <f>P382*100</f>
        <v>0</v>
      </c>
      <c r="T382">
        <f>AVERAGE(Q382:S382)</f>
        <v>0</v>
      </c>
    </row>
    <row r="383" spans="1:20" x14ac:dyDescent="0.25">
      <c r="A383" s="3" t="s">
        <v>101</v>
      </c>
      <c r="B383" s="3" t="s">
        <v>105</v>
      </c>
      <c r="C383" s="3" t="s">
        <v>116</v>
      </c>
      <c r="D383" s="3" t="s">
        <v>769</v>
      </c>
      <c r="E383" s="3" t="s">
        <v>770</v>
      </c>
      <c r="F383" s="3" t="s">
        <v>671</v>
      </c>
      <c r="G383" s="3">
        <v>43509.684814814813</v>
      </c>
      <c r="H383" s="3">
        <v>33</v>
      </c>
      <c r="I383" s="3">
        <v>30000</v>
      </c>
      <c r="J383" s="3">
        <v>0</v>
      </c>
      <c r="K383" s="3">
        <v>0</v>
      </c>
      <c r="L383" s="3">
        <v>0</v>
      </c>
      <c r="M383" s="3">
        <v>1</v>
      </c>
      <c r="N383" s="3">
        <v>0</v>
      </c>
      <c r="O383" s="3">
        <v>0</v>
      </c>
      <c r="P383" s="3">
        <v>0</v>
      </c>
      <c r="Q383">
        <f>N383*100</f>
        <v>0</v>
      </c>
      <c r="R383">
        <f>O383*100</f>
        <v>0</v>
      </c>
      <c r="S383">
        <f>P383*100</f>
        <v>0</v>
      </c>
      <c r="T383">
        <f>AVERAGE(Q383:S383)</f>
        <v>0</v>
      </c>
    </row>
    <row r="384" spans="1:20" x14ac:dyDescent="0.25">
      <c r="A384" s="3" t="s">
        <v>6</v>
      </c>
      <c r="B384" s="3" t="s">
        <v>105</v>
      </c>
      <c r="C384" s="3" t="s">
        <v>119</v>
      </c>
      <c r="D384" s="3" t="s">
        <v>771</v>
      </c>
      <c r="E384" s="3" t="s">
        <v>772</v>
      </c>
      <c r="F384" s="3" t="s">
        <v>671</v>
      </c>
      <c r="G384" s="3">
        <v>43509.688634259262</v>
      </c>
      <c r="H384" s="3">
        <v>17.2</v>
      </c>
      <c r="I384" s="3">
        <v>30000</v>
      </c>
      <c r="J384" s="3">
        <v>0</v>
      </c>
      <c r="K384" s="3">
        <v>0</v>
      </c>
      <c r="L384" s="3">
        <v>0</v>
      </c>
      <c r="M384" s="3">
        <v>1</v>
      </c>
      <c r="N384" s="3">
        <v>0</v>
      </c>
      <c r="O384" s="3">
        <v>0</v>
      </c>
      <c r="P384" s="3">
        <v>0</v>
      </c>
      <c r="Q384">
        <f>N384*100</f>
        <v>0</v>
      </c>
      <c r="R384">
        <f>O384*100</f>
        <v>0</v>
      </c>
      <c r="S384">
        <f>P384*100</f>
        <v>0</v>
      </c>
      <c r="T384">
        <f>AVERAGE(Q384:S384)</f>
        <v>0</v>
      </c>
    </row>
    <row r="385" spans="1:20" x14ac:dyDescent="0.25">
      <c r="A385" s="3" t="s">
        <v>98</v>
      </c>
      <c r="B385" s="3" t="s">
        <v>105</v>
      </c>
      <c r="C385" s="3" t="s">
        <v>397</v>
      </c>
      <c r="D385" s="3" t="s">
        <v>111</v>
      </c>
      <c r="E385" s="3"/>
      <c r="F385" s="3"/>
      <c r="G385" s="3">
        <v>43509.744687500002</v>
      </c>
      <c r="H385" s="3">
        <v>16.3</v>
      </c>
      <c r="I385" s="3">
        <v>30000</v>
      </c>
      <c r="J385" s="3">
        <v>0</v>
      </c>
      <c r="K385" s="3">
        <v>0</v>
      </c>
      <c r="L385" s="3">
        <v>0</v>
      </c>
      <c r="M385" s="3">
        <v>1</v>
      </c>
      <c r="N385" s="3">
        <v>0</v>
      </c>
      <c r="O385" s="3">
        <v>0</v>
      </c>
      <c r="P385" s="3">
        <v>0</v>
      </c>
      <c r="Q385">
        <f>N385*100</f>
        <v>0</v>
      </c>
      <c r="R385">
        <f>O385*100</f>
        <v>0</v>
      </c>
      <c r="S385">
        <f>P385*100</f>
        <v>0</v>
      </c>
      <c r="T385">
        <f>AVERAGE(Q385:S385)</f>
        <v>0</v>
      </c>
    </row>
  </sheetData>
  <autoFilter ref="A1:P385"/>
  <hyperlinks>
    <hyperlink ref="D361" r:id="rId1" tooltip="PE Armenian Hamster IgG Isotype Control" display="https://www.biolegend.com/pe-armenian-hamster-igg-isotype-control-1778.html"/>
    <hyperlink ref="D48" r:id="rId2" tooltip="PE anti-human CCR10 Antibody" display="https://www.biolegend.com/pe-anti-human-ccr10-antibody-5844.html"/>
    <hyperlink ref="D371" r:id="rId3" tooltip="PE anti-human/mouse/rat CD278 ICOS Antibody" display="https://www.biolegend.com/pe-anti-human-mouse-rat-cd278-icos-antibody-2482.html"/>
    <hyperlink ref="D113" r:id="rId4" tooltip="PE anti-human IFN-gamma R beta chain Antibody" display="https://www.biolegend.com/pe-anti-human-ifn-gamma-r-beta-chain-antibody-1520.html"/>
    <hyperlink ref="D131" r:id="rId5" tooltip="PE Mouse IgG1 kappa Isotype Control FC" display="https://www.biolegend.com/pe-mouse-igg1-kappa-isotype-control-fc-3035.html"/>
    <hyperlink ref="D187" r:id="rId6" tooltip="PE anti-human CD46 Antibody" display="https://www.biolegend.com/pe-anti-human-cd46-antibody-7352.html"/>
    <hyperlink ref="D89" r:id="rId7" tooltip="PE anti-human CD70 Antibody" display="https://www.biolegend.com/pe-anti-human-cd70-antibody-8044.html"/>
    <hyperlink ref="D155" r:id="rId8" tooltip="PE anti-human CD1a Antibody" display="https://www.biolegend.com/pe-anti-human-cd1a-antibody-701.html"/>
    <hyperlink ref="D362" r:id="rId9" tooltip="PE anti-human CD2 Antibody" display="https://www.biolegend.com/pe-anti-human-cd2-antibody-820.html"/>
    <hyperlink ref="D20" r:id="rId10" tooltip="PE anti-human beta2-microglobulin Antibody" display="https://www.biolegend.com/pe-anti-human-beta2-microglobulin-antibody-3080.html"/>
    <hyperlink ref="D287" r:id="rId11" tooltip="PE anti-human B7-H4  Antibody" display="https://www.biolegend.com/pe-anti-human-b7-h4-antibody-8517.html"/>
    <hyperlink ref="D129" r:id="rId12" tooltip="PE anti-human Cadherin 11 Antibody" display="https://www.biolegend.com/pe-anti-human-cadherin-11-antibody-12898.html"/>
    <hyperlink ref="D319" r:id="rId13" tooltip="PE anti-human CD10 Antibody" display="https://www.biolegend.com/pe-anti-human-cd10-antibody-2215.html"/>
    <hyperlink ref="D44" r:id="rId14" tooltip="PE anti-human CD100 Antibody" display="https://www.biolegend.com/pe-anti-human-cd100-antibody-4399.html"/>
    <hyperlink ref="D364" r:id="rId15" tooltip="PE anti-human CD103 Integrin alphaE Antibody" display="https://www.biolegend.com/pe-anti-human-cd103-integrin-alphae-antibody-6918.html"/>
    <hyperlink ref="D332" r:id="rId16" tooltip="PE anti-CD105 Endoglin Antibody" display="https://www.biolegend.com/pe-anti-cd105-endoglin-antibody-13442.html"/>
    <hyperlink ref="D341" r:id="rId17" tooltip="PE anti-human CD106 Antibody" display="https://www.biolegend.com/pe-anti-human-cd106-antibody-842.html"/>
    <hyperlink ref="D29" r:id="rId18" tooltip="PE anti-human CD107a LAMP-1 Antibody" display="https://www.biolegend.com/pe-anti-human-cd107a-lamp-1-antibody-4967.html"/>
    <hyperlink ref="D12" r:id="rId19" tooltip="PE anti-human CD107b LAMP-2 Antibody" display="https://www.biolegend.com/pe-anti-human-cd107b-lamp-2-antibody-7795.html"/>
    <hyperlink ref="D36" r:id="rId20" tooltip="PE anti-human CD109 Antibody" display="https://www.biolegend.com/pe-anti-human-cd109-antibody-3724.html"/>
    <hyperlink ref="D192" r:id="rId21" tooltip="PE anti-human CD111 Nectin-1 Antibody" display="https://www.biolegend.com/pe-anti-human-cd111-nectin-1-antibody-5705.html"/>
    <hyperlink ref="D152" r:id="rId22" tooltip="PE anti-human CD112 Nectin-2 Antibody" display="https://www.biolegend.com/pe-anti-human-cd112-nectin-2-antibody-5442.html"/>
    <hyperlink ref="D116" r:id="rId23" tooltip="PE anti-human CD114 G-CSFR Antibody" display="https://www.biolegend.com/pe-anti-human-cd114-g-csfr-antibody-6308.html"/>
    <hyperlink ref="D103" r:id="rId24" tooltip="PE anti-human CD116 Antibody" display="https://www.biolegend.com/pe-anti-human-cd116-antibody-574.html"/>
    <hyperlink ref="D296" r:id="rId25" tooltip="PE anti-human CD117 c-kit Antibody" display="https://www.biolegend.com/pe-anti-human-cd117-c-kit-antibody-2373.html"/>
    <hyperlink ref="D199" r:id="rId26" tooltip="PE anti-human CD119 IFN-gamma R alpha chain Antibody" display="https://www.biolegend.com/pe-anti-human-cd119-ifn-gamma-r-alpha-chain-antibody-2203.html"/>
    <hyperlink ref="D308" r:id="rId27" tooltip="PE anti-human CD11a Antibody" display="https://www.biolegend.com/pe-anti-human-cd11a-antibody-697.html"/>
    <hyperlink ref="D207" r:id="rId28" tooltip="PE anti-human CD11b Antibody" display="https://www.biolegend.com/pe-anti-human-cd11b-antibody-768.html"/>
    <hyperlink ref="D357" r:id="rId29" tooltip="PE anti-human CD122 IL-2Rbeta Antibody" display="https://www.biolegend.com/pe-anti-human-cd122-il-2rbeta-antibody-5624.html"/>
    <hyperlink ref="D334" r:id="rId30" tooltip="PE anti-human CD123 Antibody" display="https://www.biolegend.com/pe-anti-human-cd123-antibody-577.html"/>
    <hyperlink ref="D28" r:id="rId31" tooltip="PE anti-human CD126 IL-6Ralpha Antibody" display="https://www.biolegend.com/pe-anti-human-cd126-il-6ralpha-antibody-7430.html"/>
    <hyperlink ref="D312" r:id="rId32" tooltip="PE anti-human CD127 IL-7Ralpha Antibody" display="https://www.biolegend.com/pe-anti-human-cd127-il-7ralpha-antibody-7094.html"/>
    <hyperlink ref="D274" r:id="rId33" tooltip="PE anti-human CD13 Antibody" display="https://www.biolegend.com/pe-anti-human-cd13-antibody-875.html"/>
    <hyperlink ref="D339" r:id="rId34" tooltip="PE anti-human CD131 Antibody" display="https://www.biolegend.com/pe-anti-human-cd131-antibody-545.html"/>
    <hyperlink ref="D60" r:id="rId35" tooltip="PE anti-human CD134 OX40 Antibody" display="https://www.biolegend.com/pe-anti-human-cd134-ox40-antibody-6803.html"/>
    <hyperlink ref="D156" r:id="rId36" tooltip="PE anti-human CD135 Flt-3/Flk-2 Antibody" display="https://www.biolegend.com/pe-anti-human-cd135-flt-3-flk-2-antibody-2359.html"/>
    <hyperlink ref="D304" r:id="rId37" tooltip="PE anti-human CD137 4-1BB Antibody" display="https://www.biolegend.com/pe-anti-human-cd137-4-1bb-antibody-1510.html"/>
    <hyperlink ref="D31" r:id="rId38" tooltip="PE anti-human 4-1BB Ligand CD137L Antibody" display="https://www.biolegend.com/pe-anti-human-4-1bb-ligand-cd137l-antibody-1728.html"/>
    <hyperlink ref="D344" r:id="rId39" tooltip="PE anti-human CD138 Syndecan-1 Antibody" display="https://www.biolegend.com/pe-anti-human-cd138-syndecan-1-antibody-8404.html"/>
    <hyperlink ref="D133" r:id="rId40" tooltip="PE anti-human CD14 Antibody" display="https://www.biolegend.com/pe-anti-human-cd14-antibody-12011.html"/>
    <hyperlink ref="D284" r:id="rId41" tooltip="PE anti-human CD140a PDGFRalpha Antibody" display="https://www.biolegend.com/pe-anti-human-cd140a-pdgfralpha-antibody-3727.html"/>
    <hyperlink ref="D37" r:id="rId42" tooltip="PE anti-human CD140b PDGFRbeta Antibody" display="https://www.biolegend.com/pe-anti-human-cd140b-pdgfrbeta-antibody-3730.html"/>
    <hyperlink ref="D17" r:id="rId43" tooltip="PE anti-human CD141 Thrombomodulin Antibody" display="https://www.biolegend.com/pe-anti-human-cd141-thrombomodulin-antibody-6107.html"/>
    <hyperlink ref="D320" r:id="rId44" tooltip="PE anti-human CD142 Antibody" display="https://www.biolegend.com/pe-anti-human-cd142-antibody-10709.html"/>
    <hyperlink ref="D148" r:id="rId45" tooltip="PE anti-human CD143 Angiotensin-converting enzyme Antibody" display="https://www.biolegend.com/pe-anti-human-cd143-angiotensin-converting-enzyme-antibody-6109.html"/>
    <hyperlink ref="D321" r:id="rId46" tooltip="PE anti-human CD146 Antibody" display="https://www.biolegend.com/pe-anti-human-cd146-antibody-9271.html"/>
    <hyperlink ref="D112" r:id="rId47" tooltip="PE anti-human CD148 Antibody" display="https://www.biolegend.com/pe-anti-human-cd148-antibody-4368.html"/>
    <hyperlink ref="D140" r:id="rId48" tooltip="PE anti-human CD15 SSEA-1 Antibody" display="https://www.biolegend.com/pe-anti-human-cd15-ssea-1-antibody-3701.html"/>
    <hyperlink ref="D335" r:id="rId49" tooltip="PE anti-human CD150 SLAM Antibody" display="https://www.biolegend.com/pe-anti-human-cd150-slam-antibody-590.html"/>
    <hyperlink ref="D91" r:id="rId50" tooltip="PE anti-human CD151 PETA-3 Antibody" display="https://www.biolegend.com/pe-anti-human-cd151-peta-3-antibody-8735.html"/>
    <hyperlink ref="D316" r:id="rId51" tooltip="PE anti-human CD154 Antibody" display="https://www.biolegend.com/pe-anti-human-cd154-antibody-1666.html"/>
    <hyperlink ref="D138" r:id="rId52" tooltip="PE anti-human CD156c ADAM10 Antibody" display="https://www.biolegend.com/pe-anti-human-cd156c-adam10-antibody-7444.html"/>
    <hyperlink ref="D325" r:id="rId53" tooltip="PE anti-human CD158e1 KIR3DL1 NKB1 Antibody" display="https://www.biolegend.com/pe-anti-human-cd158e1-kir3dl1-nkb1-antibody-2286.html"/>
    <hyperlink ref="D301" r:id="rId54" tooltip="PE anti-human CD16 Antibody" display="https://www.biolegend.com/pe-anti-human-cd16-antibody-569.html"/>
    <hyperlink ref="D309" r:id="rId55" tooltip="PE anti-human CD161 Antibody" display="https://www.biolegend.com/pe-anti-human-cd161-antibody-5673.html"/>
    <hyperlink ref="D245" r:id="rId56" tooltip="PE anti-human CD162 Antibody" display="https://www.biolegend.com/pe-anti-human-cd162-antibody-4510.html"/>
    <hyperlink ref="D132" r:id="rId57" tooltip="PE anti-human CD163 Antibody" display="https://www.biolegend.com/pe-anti-human-cd163-antibody-4793.html"/>
    <hyperlink ref="D328" r:id="rId58" tooltip="PE anti-human CD164 Antibody" display="https://www.biolegend.com/pe-anti-human-cd164-antibody-3806.html"/>
    <hyperlink ref="D299" r:id="rId59" tooltip="PE anti-human CD165 Antibody" display="https://www.biolegend.com/pe-anti-human-cd165-antibody-4534.html"/>
    <hyperlink ref="D3" r:id="rId60" tooltip="PE anti-human CD166 Antibody" display="https://www.biolegend.com/pe-anti-human-cd166-antibody-6055.html"/>
    <hyperlink ref="D352" r:id="rId61" tooltip="PE anti-human CD169 Sialoadhesin Siglec-1 Antibody" display="https://www.biolegend.com/pe-anti-human-cd169-sialoadhesin-siglec-1-antibody-6290.html"/>
    <hyperlink ref="D99" r:id="rId62" tooltip="PE anti-human CD170 Siglec-5 Antibody" display="https://www.biolegend.com/pe-anti-human-cd170-siglec-5-antibody-7269.html"/>
    <hyperlink ref="D307" r:id="rId63" tooltip="PE anti-human CD172a/b SIRPalpha/beta Antibody" display="https://www.biolegend.com/pe-anti-human-cd172a-b-sirpalpha-beta-antibody-4030.html"/>
    <hyperlink ref="D179" r:id="rId64" tooltip="PE anti-human CD172g SIRPgamma Antibody" display="https://www.biolegend.com/pe-anti-human-cd172g-sirpgamma-antibody-5354.html"/>
    <hyperlink ref="D175" r:id="rId65" tooltip="PE anti-human CD178 Fas-L Antibody" display="https://www.biolegend.com/pe-anti-human-cd178-fas-l-antibody-806.html"/>
    <hyperlink ref="D32" r:id="rId66" tooltip="PE anti-human CD179a VpreB Antibody" display="https://www.biolegend.com/pe-anti-human-cd179a-vpreb-antibody-6395.html"/>
    <hyperlink ref="D158" r:id="rId67" tooltip="PE anti-human CD179b Ig lambda5 Antibody" display="https://www.biolegend.com/pe-anti-human-cd179b-ig-lambda5-antibody-6819.html"/>
    <hyperlink ref="D157" r:id="rId68" tooltip="PE anti-human CD18 Antibody" display="https://www.biolegend.com/pe-anti-human-cd18-antibody-849.html"/>
    <hyperlink ref="D329" r:id="rId69" tooltip="PE anti-human CD180 RP105 Antibody" display="https://www.biolegend.com/pe-anti-human-cd180-rp105-antibody-2297.html"/>
    <hyperlink ref="D326" r:id="rId70" tooltip="PE anti-human CD182 CXCR2 Antibody" display="https://www.biolegend.com/pe-anti-human-cd182-cxcr2-antibody-3009.html"/>
    <hyperlink ref="D42" r:id="rId71" tooltip="PE anti-human CD183 CXCR3 Antibody" display="https://www.biolegend.com/pe-anti-human-cd183-cxcr3-antibody-7579.html"/>
    <hyperlink ref="D242" r:id="rId72" tooltip="PE anti-human CD185 CXCR5 Antibody" display="https://www.biolegend.com/pe-anti-human-cd185-cxcr5-antibody-8358.html"/>
    <hyperlink ref="D337" r:id="rId73" tooltip="PE anti-human CD19 Antibody" display="https://www.biolegend.com/pe-anti-human-cd19-antibody-719.html"/>
    <hyperlink ref="D76" r:id="rId74" tooltip="PE anti-human CD191 CCR1 Antibody" display="https://www.biolegend.com/pe-anti-human-cd191-ccr1-antibody-9954.html"/>
    <hyperlink ref="D214" r:id="rId75" tooltip="PE anti-human CD194 CCR4 Antibody" display="https://www.biolegend.com/pe-anti-human-cd194-ccr4-antibody-8789.html"/>
    <hyperlink ref="D100" r:id="rId76" tooltip="PE anti-human CD1b Antibody" display="https://www.biolegend.com/pe-anti-human-cd1b-antibody-6707.html"/>
    <hyperlink ref="D306" r:id="rId77" tooltip="PE anti-human CD1c Antibody" display="https://www.biolegend.com/pe-anti-human-cd1c-antibody-4847.html"/>
    <hyperlink ref="D110" r:id="rId78" tooltip="PE anti-human CD200 OX2 Antibody" display="https://www.biolegend.com/pe-anti-human-cd200-ox2-antibody-4622.html"/>
    <hyperlink ref="D98" r:id="rId79" tooltip="PE anti-human CD200 Receptor Antibody" display="https://www.biolegend.com/pe-anti-human-cd200-receptor-antibody-4612.html"/>
    <hyperlink ref="D93" r:id="rId80" tooltip="PE anti-human CD202b Tie2/Tek Antibody" display="https://www.biolegend.com/pe-anti-human-cd202b-tie2-tek-antibody-4911.html"/>
    <hyperlink ref="D269" r:id="rId81" tooltip="PE anti-human CD203c E-NPP3 Antibody" display="https://www.biolegend.com/pe-anti-human-cd203c-e-npp3-antibody-3739.html"/>
    <hyperlink ref="D260" r:id="rId82" tooltip="PE anti-human/mouse/rat CD205 DEC-205 Antibody" display="https://www.biolegend.com/pe-anti-human-mouse-rat-cd205-dec-205-antibody-8785.html"/>
    <hyperlink ref="D232" r:id="rId83" tooltip="PE anti-human CD206 MMR Antibody" display="https://www.biolegend.com/pe-anti-human-cd206-mmr-antibody-2994.html"/>
    <hyperlink ref="D323" r:id="rId84" tooltip="PE anti-human CD207 Langerin Antibody" display="https://www.biolegend.com/pe-anti-human-cd207-langerin-antibody-7302.html"/>
    <hyperlink ref="D350" r:id="rId85" tooltip="PE anti-human CD21 Antibody" display="https://www.biolegend.com/pe-anti-human-cd21-antibody-8033.html"/>
    <hyperlink ref="D165" r:id="rId86" tooltip="PE anti-human CD213alpha1 IL-13Ralpha1 Antibody" display="https://www.biolegend.com/pe-anti-human-cd213alpha1-il-13ralpha1-antibody-8940.html"/>
    <hyperlink ref="D247" r:id="rId87" tooltip="PE anti-human CD213alpha2 IL13Ralpha2 Antibody" display="https://www.biolegend.com/pe-anti-human-cd213alpha2-il13ralpha2-antibody-7855.html"/>
    <hyperlink ref="D200" r:id="rId88" tooltip="PE anti-human CD218a IL-18Ralpha Antibody" display="https://www.biolegend.com/pe-anti-human-cd218a-il-18ralpha-antibody-2618.html"/>
    <hyperlink ref="D278" r:id="rId89" tooltip="PE anti-human CD221 IGF-1R Antibody" display="https://www.biolegend.com/pe-anti-human-cd221-igf-1r-antibody-7228.html"/>
    <hyperlink ref="D177" r:id="rId90" tooltip="PE anti-human CD223 LAG-3 Antibody" display="https://www.biolegend.com/pe-anti-human-cd223-lag-3-antibody-13549.html"/>
    <hyperlink ref="D111" r:id="rId91" tooltip="PE anti-human CD226 DNAM-1 Antibody" display="https://www.biolegend.com/pe-anti-human-cd226-dnam-1-antibody-5545.html"/>
    <hyperlink ref="D108" r:id="rId92" tooltip="PE anti-human CD227 MUC-1 Antibody" display="https://www.biolegend.com/pe-anti-human-cd227-muc-1-antibody-8242.html"/>
    <hyperlink ref="D292" r:id="rId93" tooltip="PE anti-human CD229 Ly-9 Antibody" display="https://www.biolegend.com/pe-anti-human-cd229-ly-9-antibody-3989.html"/>
    <hyperlink ref="D351" r:id="rId94" tooltip="PE anti-human CD23 Antibody" display="https://www.biolegend.com/pe-anti-human-cd23-antibody-5551.html"/>
    <hyperlink ref="D53" r:id="rId95" tooltip="PE anti-human CD231 TALLA Antibody" display="https://www.biolegend.com/pe-anti-human-cd231-talla-antibody-4536.html"/>
    <hyperlink ref="D190" r:id="rId96" tooltip="PE anti-human CD244 2B4 Antibody" display="https://www.biolegend.com/pe-anti-human-cd244-2b4-antibody-5505.html"/>
    <hyperlink ref="D24" r:id="rId97" tooltip="PE anti-human CD245 p220/240 Antibody" display="https://www.biolegend.com/pe-anti-human-cd245-p220-240-antibody-5039.html"/>
    <hyperlink ref="D124" r:id="rId98" tooltip="PE anti-human CD25 Antibody" display="https://www.biolegend.com/pe-anti-human-cd25-antibody-8389.html"/>
    <hyperlink ref="D7" r:id="rId99" tooltip="PE anti-human CD252 OX40L Antibody" display="https://www.biolegend.com/pe-anti-human-cd252-ox40l-antibody-4043.html"/>
    <hyperlink ref="D68" r:id="rId100" tooltip="PE anti-human CD261 DR4 TRAIL-R1 Antibody" display="https://www.biolegend.com/pe-anti-human-cd261-dr4-trail-r1-antibody-634.html"/>
    <hyperlink ref="D71" r:id="rId101" tooltip="PE anti-human CD262 DR5 TRAIL-R2 Antibody" display="https://www.biolegend.com/pe-anti-human-cd262-dr5-trail-r2-antibody-580.html"/>
    <hyperlink ref="D10" r:id="rId102" tooltip="PE anti-human DcR1 TRAIL-R3 CD263 Antibody" display="https://www.biolegend.com/pe-anti-human-dcr1-trail-r3-cd263-antibody-637.html"/>
    <hyperlink ref="D202" r:id="rId103" tooltip="PE anti-human CD266 Fn14 TWEAK R Antibody" display="https://www.biolegend.com/pe-anti-human-cd266-fn14-tweak-r-antibody-2672.html"/>
    <hyperlink ref="D182" r:id="rId104" tooltip="PE anti-human CD268 BAFF-R Antibody" display="https://www.biolegend.com/pe-anti-human-cd268-baff-r-antibody-3495.html"/>
    <hyperlink ref="D163" r:id="rId105" tooltip="PE anti-human CD27 Antibody" display="https://www.biolegend.com/pe-anti-human-cd27-antibody-8371.html"/>
    <hyperlink ref="D229" r:id="rId106" tooltip="PE anti-human CD271 NGFR Antibody" display="https://www.biolegend.com/pe-anti-human-cd271-ngfr-antibody-6428.html"/>
    <hyperlink ref="D203" r:id="rId107" tooltip="PE anti-human CD275 B7-H2 B7-RP1 ICOSL Antibody" display="https://www.biolegend.com/pe-anti-human-cd275-b7-h2-b7-rp1-icosl-antibody-4459.html"/>
    <hyperlink ref="D30" r:id="rId108" tooltip="PE anti-human CD276 B7-H3 Antibody" display="https://www.biolegend.com/pe-anti-human-cd276-b7-h3-antibody-7070.html"/>
    <hyperlink ref="D23" r:id="rId109" tooltip="PE anti-human CD277 BT31 Antibody" display="https://www.biolegend.com/pe-anti-human-cd277-bt31-antibody-5975.html"/>
    <hyperlink ref="D204" r:id="rId110" tooltip="PE anti-human CD279 PD-1 Antibody" display="https://www.biolegend.com/pe-anti-human-cd279-pd-1-antibody-4412.html"/>
    <hyperlink ref="D130" r:id="rId111" tooltip="PE anti-human CD28 Antibody" display="https://www.biolegend.com/pe-anti-human-cd28-antibody-630.html"/>
    <hyperlink ref="D141" r:id="rId112" tooltip="PE anti-human CD29 Antibody" display="https://www.biolegend.com/pe-anti-human-cd29-antibody-853.html"/>
    <hyperlink ref="D106" r:id="rId113" tooltip="PE anti-human CD290 TLR10 Antibody" display="https://www.biolegend.com/pe-anti-human-cd290-tlr10-antibody-7905.html"/>
    <hyperlink ref="D73" r:id="rId114" tooltip="PE anti-human CD298 Antibody" display="https://www.biolegend.com/pe-anti-human-cd298-antibody-5864.html"/>
    <hyperlink ref="D174" r:id="rId115" tooltip="PE anti-human CD3 Antibody" display="https://www.biolegend.com/pe-anti-human-cd3-antibody-865.html"/>
    <hyperlink ref="D95" r:id="rId116" tooltip="PE anti-human CD30 Antibody" display="https://www.biolegend.com/pe-anti-human-cd30-antibody-4877.html"/>
    <hyperlink ref="D50" r:id="rId117" tooltip="PE anti-human CD300c Antibody" display="https://www.biolegend.com/pe-anti-human-cd300c-antibody-5150.html"/>
    <hyperlink ref="D84" r:id="rId118" tooltip="PE anti-human CD309 VEGFR2 Antibody" display="https://www.biolegend.com/pe-anti-human-cd309-vegfr2-antibody-9011.html"/>
    <hyperlink ref="D208" r:id="rId119" tooltip="PE anti-human CD31 Antibody" display="https://www.biolegend.com/pe-anti-human-cd31-antibody-882.html"/>
    <hyperlink ref="D64" r:id="rId120" tooltip="PE anti-human CD314 NKG2D Antibody" display="https://www.biolegend.com/pe-anti-human-cd314-nkg2d-antibody-3016.html"/>
    <hyperlink ref="D65" r:id="rId121" tooltip="PE anti-human CD317 BST2 Tetherin Antibody" display="https://www.biolegend.com/pe-anti-human-cd317-bst2-tetherin-antibody-6588.html"/>
    <hyperlink ref="D189" r:id="rId122" tooltip="PE anti-human CD324 E-Cadherin Antibody" display="https://www.biolegend.com/pe-anti-human-cd324-e-cadherin-antibody-3751.html"/>
    <hyperlink ref="D56" r:id="rId123" tooltip="PE anti-human CD325 N-Cadherin Antibody" display="https://www.biolegend.com/pe-anti-human-cd325-n-cadherin-antibody-6982.html"/>
    <hyperlink ref="D201" r:id="rId124" tooltip="PE anti-human CD328 Siglec-7 Antibody" display="https://www.biolegend.com/pe-anti-human-cd328-siglec-7-antibody-5647.html"/>
    <hyperlink ref="D54" r:id="rId125" tooltip="PE anti-human CD33 Antibody" display="https://www.biolegend.com/pe-anti-human-cd33-antibody-878.html"/>
    <hyperlink ref="D230" r:id="rId126" tooltip="PE anti-human CD334 FGFR4 Antibody" display="https://www.biolegend.com/pe-anti-human-cd334-fgfr4-antibody-3763.html"/>
    <hyperlink ref="D256" r:id="rId127" tooltip="PE anti-human CD335 NKp46 Antibody" display="https://www.biolegend.com/pe-anti-human-cd335-nkp46-antibody-4577.html"/>
    <hyperlink ref="D234" r:id="rId128" tooltip="PE anti-human CD336 NKp44 Antibody" display="https://www.biolegend.com/pe-anti-human-cd336-nkp44-antibody-3849.html"/>
    <hyperlink ref="D261" r:id="rId129" tooltip="PE anti-human CD337 NKp30 Antibody" display="https://www.biolegend.com/pe-anti-human-cd337-nkp30-antibody-3855.html"/>
    <hyperlink ref="D295" r:id="rId130" tooltip="PE anti-human CD34 Antibody" display="https://www.biolegend.com/pe-anti-human-cd34-antibody-6033.html"/>
    <hyperlink ref="D239" r:id="rId131" tooltip="PE anti-human CD340 erbB2/HER-2 Antibody" display="https://www.biolegend.com/pe-anti-human-cd340-erbb2-her-2-antibody-3766.html"/>
    <hyperlink ref="D27" r:id="rId132" tooltip="PE anti-human CD344 Frizzled-4 Antibody" display="https://www.biolegend.com/pe-anti-human-cd344-frizzled-4-antibody-4081.html"/>
    <hyperlink ref="D218" r:id="rId133" tooltip="PE anti-human CD35 Antibody" display="https://www.biolegend.com/pe-anti-human-cd35-antibody-4678.html"/>
    <hyperlink ref="D101" r:id="rId134" tooltip="PE anti-human CD354 TREM-1 Antibody" display="https://www.biolegend.com/pe-anti-human-cd354-trem-1-antibody-2771.html"/>
    <hyperlink ref="D77" r:id="rId135" tooltip="PE anti-human CD360 IL-21R Antibody" display="https://www.biolegend.com/pe-anti-human-cd360-il-21r-antibody-8752.html"/>
    <hyperlink ref="D57" r:id="rId136" tooltip="PE anti-human CD365 Tim-1 Antibody" display="https://www.biolegend.com/pe-anti-human-cd365-tim-1-antibody-7603.html"/>
    <hyperlink ref="D144" r:id="rId137" tooltip="PE anti-human CD366 Tim-3 Antibody" display="https://www.biolegend.com/pe-anti-human-cd366-tim-3-antibody-6121.html"/>
    <hyperlink ref="D78" r:id="rId138" tooltip="PE anti-human CD367 CLEC4A Antibody" display="https://www.biolegend.com/pe-anti-human-cd367-clec4a-antibody-8223.html"/>
    <hyperlink ref="D222" r:id="rId139" tooltip="PE anti-human CD36L1 SCARB1 SR-BI Antibody" display="https://www.biolegend.com/pe-anti-human-cd36l1-scarb1-sr-bi-antibody-10306.html"/>
    <hyperlink ref="D219" r:id="rId140" tooltip="PE anti-human CD38 Antibody" display="https://www.biolegend.com/pe-anti-human-cd38-antibody-746.html"/>
    <hyperlink ref="D279" r:id="rId141" tooltip="PE anti-human CD39 Antibody" display="https://www.biolegend.com/pe-anti-human-cd39-antibody-4364.html"/>
    <hyperlink ref="D290" r:id="rId142" tooltip="PE anti-human CD4 Antibody" display="https://www.biolegend.com/pe-anti-human-cd4-antibody-827.html"/>
    <hyperlink ref="D258" r:id="rId143" tooltip="PE anti-human CD40 Antibody" display="https://www.biolegend.com/pe-anti-human-cd40-antibody-4999.html"/>
    <hyperlink ref="D291" r:id="rId144" tooltip="PE anti-human CD41 Antibody" display="https://www.biolegend.com/pe-anti-human-cd41-antibody-737.html"/>
    <hyperlink ref="D270" r:id="rId145" tooltip="PE anti-human CD42b Antibody" display="https://www.biolegend.com/pe-anti-human-cd42b-antibody-732.html"/>
    <hyperlink ref="D13" r:id="rId146" tooltip="PE anti-human CD43 Antibody" display="https://www.biolegend.com/pe-anti-human-cd43-antibody-6011.html"/>
    <hyperlink ref="D246" r:id="rId147" tooltip="PE anti-human CD44 Antibody" display="https://www.biolegend.com/pe-anti-human-cd44-antibody-5745.html"/>
    <hyperlink ref="D276" r:id="rId148" tooltip="PE anti-human CD45 Antibody" display="https://www.biolegend.com/pe-anti-human-cd45-antibody-708.html"/>
    <hyperlink ref="D211" r:id="rId149" tooltip="PE anti-human CD47 Antibody" display="https://www.biolegend.com/pe-anti-human-cd47-antibody-3708.html"/>
    <hyperlink ref="D128" r:id="rId150" tooltip="PE anti-human CD48 Antibody" display="https://www.biolegend.com/pe-anti-human-cd48-antibody-5359.html"/>
    <hyperlink ref="D67" r:id="rId151" tooltip="PE anti-human CD49a Antibody" display="https://www.biolegend.com/pe-anti-human-cd49a-antibody-5067.html"/>
    <hyperlink ref="D215" r:id="rId152" tooltip="PE anti-human CD49b Antibody" display="https://www.biolegend.com/pe-anti-human-cd49b-antibody-8881.html"/>
    <hyperlink ref="D61" r:id="rId153" tooltip="PE anti-human CD49c integrin alpha3 Antibody" display="https://www.biolegend.com/pe-anti-human-cd49c-integrin-alpha3-antibody-6052.html"/>
    <hyperlink ref="D289" r:id="rId154" tooltip="PE anti-human CD49d Antibody" display="https://www.biolegend.com/pe-anti-human-cd49d-antibody-584.html"/>
    <hyperlink ref="D259" r:id="rId155" tooltip="PE anti-human CD5 Antibody" display="https://www.biolegend.com/pe-anti-human-cd5-antibody-871.html"/>
    <hyperlink ref="D322" r:id="rId156" tooltip="PE anti-human CD50 ICAM-3 Antibody" display="https://www.biolegend.com/pe-anti-human-cd50-icam-3-antibody-5029.html"/>
    <hyperlink ref="D94" r:id="rId157" tooltip="PE anti-human CD54 Antibody" display="https://www.biolegend.com/pe-anti-human-cd54-antibody-7447.html"/>
    <hyperlink ref="D70" r:id="rId158" tooltip="PE anti-human CD55 Antibody" display="https://www.biolegend.com/pe-anti-human-cd55-antibody-1795.html"/>
    <hyperlink ref="D198" r:id="rId159" tooltip="PE anti-human CD56 NCAM Antibody" display="https://www.biolegend.com/pe-anti-human-cd56-ncam-antibody-9958.html"/>
    <hyperlink ref="D18" r:id="rId160" tooltip="PE anti-human CD58 LFA-3 Antibody" display="https://www.biolegend.com/pe-anti-human-cd58-lfa-3-antibody-5036.html"/>
    <hyperlink ref="D271" r:id="rId161" tooltip="PE anti-human CD6 Antibody" display="https://www.biolegend.com/pe-anti-human-cd6-antibody-2600.html"/>
    <hyperlink ref="D347" r:id="rId162" tooltip="PE anti-human CD61 Antibody" display="https://www.biolegend.com/pe-anti-human-cd61-antibody-5339.html"/>
    <hyperlink ref="D90" r:id="rId163" tooltip="PE anti-human CD62E Antibody" display="https://www.biolegend.com/pe-anti-human-cd62e-antibody-5247.html"/>
    <hyperlink ref="D280" r:id="rId164" tooltip="PE anti-human CD62L Antibody" display="https://www.biolegend.com/pe-anti-human-cd62l-antibody-653.html"/>
    <hyperlink ref="D212" r:id="rId165" tooltip="PE anti-human CD62P P-Selectin Antibody" display="https://www.biolegend.com/pe-anti-human-cd62p-p-selectin-antibody-595.html"/>
    <hyperlink ref="D220" r:id="rId166" tooltip="PE anti-human CD63 Antibody" display="https://www.biolegend.com/pe-anti-human-cd63-antibody-7433.html"/>
    <hyperlink ref="D92" r:id="rId167" tooltip="PE anti-human CD64 Antibody" display="https://www.biolegend.com/pe-anti-human-cd64-antibody-537.html"/>
    <hyperlink ref="D358" r:id="rId168" tooltip="PE anti-human CD69 Antibody" display="https://www.biolegend.com/pe-anti-human-cd69-antibody-1672.html"/>
    <hyperlink ref="D9" r:id="rId169" tooltip="PE anti-human CD73 Ecto-5'-nucleotidase Antibody" display="https://www.biolegend.com/pe-anti-human-cd73-ecto-5%27-nucleotidase-antibody-6092.html"/>
    <hyperlink ref="D21" r:id="rId170" tooltip="PE anti-human CD74 Antibody" display="https://www.biolegend.com/pe-anti-human-cd74-antibody-4093.html"/>
    <hyperlink ref="D39" r:id="rId171" tooltip="PE anti-human CD79b Igbeta Antibody" display="https://www.biolegend.com/pe-anti-human-cd79b-igbeta-antibody-5839.html"/>
    <hyperlink ref="D240" r:id="rId172" tooltip="PE anti-human CD8 Antibody" display="https://www.biolegend.com/pe-anti-human-cd8-antibody-6247.html"/>
    <hyperlink ref="D85" r:id="rId173" tooltip="PE anti-human CD80 Antibody" display="https://www.biolegend.com/pe-anti-human-cd80-antibody-554.html"/>
    <hyperlink ref="D231" r:id="rId174" tooltip="PE anti-human CD81 TAPA-1 Antibody" display="https://www.biolegend.com/pe-anti-human-cd81-tapa-1-antibody-6767.html"/>
    <hyperlink ref="D58" r:id="rId175" tooltip="PE anti-human CD82 Antibody" display="https://www.biolegend.com/pe-anti-human-cd82-antibody-5888.html"/>
    <hyperlink ref="D38" r:id="rId176" tooltip="PE anti-human CD83 Antibody" display="https://www.biolegend.com/pe-anti-human-cd83-antibody-681.html"/>
    <hyperlink ref="D223" r:id="rId177" tooltip="PE anti-human CD85g ILT7 Antibody" display="https://www.biolegend.com/pe-anti-human-cd85g-ilt7-antibody-4038.html"/>
    <hyperlink ref="D127" r:id="rId178" tooltip="PE anti-human CD85k ILT3 Antibody" display="https://www.biolegend.com/pe-anti-human-cd85k-ilt3-antibody-4603.html"/>
    <hyperlink ref="D26" r:id="rId179" tooltip="PE anti-human CD87 Antibody" display="https://www.biolegend.com/pe-anti-human-cd87-antibody-5369.html"/>
    <hyperlink ref="D97" r:id="rId180" tooltip="PE anti-human CD89 Antibody" display="https://www.biolegend.com/pe-anti-human-cd89-antibody-7607.html"/>
    <hyperlink ref="D249" r:id="rId181" tooltip="PE anti-human CD8a Antibody" display="https://www.biolegend.com/pe-anti-human-cd8a-antibody-836.html"/>
    <hyperlink ref="D5" r:id="rId182" tooltip="PE anti-human CD9 Antibody" display="https://www.biolegend.com/pe-anti-human-cd9-antibody-2213.html"/>
    <hyperlink ref="D254" r:id="rId183" tooltip="PE anti-human CD90 Thy1 Antibody" display="https://www.biolegend.com/pe-anti-human-cd90-thy1-antibody-4114.html"/>
    <hyperlink ref="D59" r:id="rId184" tooltip="PE anti-human CD93 Antibody" display="https://www.biolegend.com/pe-anti-human-cd93-antibody-5256.html"/>
    <hyperlink ref="D250" r:id="rId185" tooltip="PE anti-human CD94 Antibody" display="https://www.biolegend.com/pe-anti-human-cd94-antibody-648.html"/>
    <hyperlink ref="D170" r:id="rId186" tooltip="PE anti-human CD95 Fas Antibody" display="https://www.biolegend.com/pe-anti-human-cd95-fas-antibody-643.html"/>
    <hyperlink ref="D80" r:id="rId187" tooltip="PE anti-human CD96 TACTILE Antibody" display="https://www.biolegend.com/pe-anti-human-cd96-tactile-antibody-5541.html"/>
    <hyperlink ref="D88" r:id="rId188" tooltip="PE anti-human CD97 Antibody" display="https://www.biolegend.com/pe-anti-human-cd97-antibody-5308.html"/>
    <hyperlink ref="D151" r:id="rId189" tooltip="PE anti-human CD99 Antibody" display="https://www.biolegend.com/pe-anti-human-cd99-antibody-13356.html"/>
    <hyperlink ref="D257" r:id="rId190" tooltip="PE anti-human CXCL16 Antibody" display="https://www.biolegend.com/pe-anti-human-cxcl16-antibody-9241.html"/>
    <hyperlink ref="D342" r:id="rId191" tooltip="PE anti-human Delta-like protein 1 DLL1 Antibody" display="https://www.biolegend.com/pe-anti-human-delta-like-protein-1-dll1-antibody-6323.html"/>
    <hyperlink ref="D336" r:id="rId192" tooltip="PE anti-human Delta-like protein 4 DLL4 Antibody" display="https://www.biolegend.com/pe-anti-human-delta-like-protein-4-dll4-antibody-6326.html"/>
    <hyperlink ref="D86" r:id="rId193" tooltip="PE anti-human DR3 TRAMP Antibody" display="https://www.biolegend.com/pe-anti-human-dr3-tramp-antibody-785.html"/>
    <hyperlink ref="D227" r:id="rId194" tooltip="PE anti-human EGFR Antibody" display="https://www.biolegend.com/pe-anti-human-egfr-antibody-7432.html"/>
    <hyperlink ref="D217" r:id="rId195" tooltip="PE anti-human CD357 GITR Antibody" display="https://www.biolegend.com/pe-anti-human-cd357-gitr-antibody-13308.html"/>
    <hyperlink ref="D159" r:id="rId196" tooltip="PE anti-human GPR19 Antibody" display="https://www.biolegend.com/pe-anti-human-gpr19-antibody-8379.html"/>
    <hyperlink ref="D225" r:id="rId197" tooltip="PE anti-human GPR56 Antibody" display="https://www.biolegend.com/pe-anti-human-gpr56-antibody-8542.html"/>
    <hyperlink ref="D45" r:id="rId198" tooltip="PE anti-human HLA-E Antibody" display="https://www.biolegend.com/pe-anti-human-hla-e-antibody-5963.html"/>
    <hyperlink ref="D104" r:id="rId199" tooltip="PE anti-human CD270 HVEM TR2 Antibody" display="https://www.biolegend.com/pe-anti-human-cd270-hvem-tr2-antibody-3873.html"/>
    <hyperlink ref="D365" r:id="rId200" tooltip="PE anti-human Ig light chain kappa Antibody" display="https://www.biolegend.com/pe-anti-human-ig-light-chain-kappa-antibody-3298.html"/>
    <hyperlink ref="D305" r:id="rId201" tooltip="PE anti-human IgM Antibody" display="https://www.biolegend.com/pe-anti-human-igm-antibody-2878.html"/>
    <hyperlink ref="D197" r:id="rId202" tooltip="PE anti-human CD360 IL-21R Antibody" display="https://www.biolegend.com/pe-anti-human-cd360-il-21r-antibody-6453.html"/>
    <hyperlink ref="D149" r:id="rId203" tooltip="PE anti-human Integrin alpha9beta1 Antibody" display="https://www.biolegend.com/pe-anti-human-integrin-alpha9beta1-antibody-7105.html"/>
    <hyperlink ref="D40" r:id="rId204" tooltip="PE anti-human Jagged 2 Antibody" display="https://www.biolegend.com/pe-anti-human-jagged-2-antibody-6343.html"/>
    <hyperlink ref="D224" r:id="rId205" tooltip="PE anti-human Ksp37 FGFBP2 Antibody" display="https://www.biolegend.com/pe-anti-human-ksp37-fgfbp2-antibody-6328.html"/>
    <hyperlink ref="D282" r:id="rId206" tooltip="PE anti-human LAP TGF-beta1 Antibody" display="https://www.biolegend.com/pe-anti-human-lap-tgf-beta1-antibody-6814.html"/>
    <hyperlink ref="D216" r:id="rId207" tooltip="PE anti-human LY6G6D C6orf23 Antibody" display="https://www.biolegend.com/pe-anti-human-ly6g6d-c6orf23-antibody-11766.html"/>
    <hyperlink ref="D114" r:id="rId208" tooltip="PE anti-human MERTK Antibody" display="https://www.biolegend.com/pe-anti-human-mertk-antibody-12249.html"/>
    <hyperlink ref="D167" r:id="rId209" tooltip="PE anti-human MSC W7C6 Antibody" display="https://www.biolegend.com/pe-anti-human-msc-w7c6-antibody-4360.html"/>
    <hyperlink ref="D169" r:id="rId210" tooltip="PE anti-human MSC and NPC W4A5 Antibody" display="https://www.biolegend.com/pe-anti-human-msc-and-npc-w4a5-antibody-4341.html"/>
    <hyperlink ref="D272" r:id="rId211" tooltip="PE anti-human TNAP Antibody" display="https://www.biolegend.com/pe-anti-human-tnap-antibody-4342.html"/>
    <hyperlink ref="D228" r:id="rId212" tooltip="PE anti-human MUC-13 Antibody" display="https://www.biolegend.com/pe-anti-human-muc-13-antibody-12850.html"/>
    <hyperlink ref="D146" r:id="rId213" tooltip="PE anti-human NKp80 Antibody" display="https://www.biolegend.com/pe-anti-human-nkp80-antibody-6331.html"/>
    <hyperlink ref="D46" r:id="rId214" tooltip="PE anti-human Notch 1 Antibody" display="https://www.biolegend.com/pe-anti-human-notch-1-antibody-7285.html"/>
    <hyperlink ref="D267" r:id="rId215" tooltip="PE anti-human Notch 3 Antibody" display="https://www.biolegend.com/pe-anti-human-notch-3-antibody-6261.html"/>
    <hyperlink ref="D15" r:id="rId216" tooltip="PE anti-human Notch 4 Antibody" display="https://www.biolegend.com/pe-anti-human-notch-4-antibody-6698.html"/>
    <hyperlink ref="D63" r:id="rId217" tooltip="PE anti-human NPC 57D2 Antibody" display="https://www.biolegend.com/pe-anti-human-npc-57d2-antibody-4745.html"/>
    <hyperlink ref="D233" r:id="rId218" tooltip="PE anti-human CD352 NTB-A Antibody" display="https://www.biolegend.com/pe-anti-human-cd352-ntb-a-antibody-3630.html"/>
    <hyperlink ref="D193" r:id="rId219" tooltip="PE anti-human PSMA FOLH1 Antibody" display="https://www.biolegend.com/pe-anti-human-psma-folh1-antibody-5925.html"/>
    <hyperlink ref="D172" r:id="rId220" tooltip="PE anti-human ROR1 Antibody" display="https://www.biolegend.com/pe-anti-human-ror1-antibody-8474.html"/>
    <hyperlink ref="D120" r:id="rId221" tooltip="PE anti-human Siglec-10 Antibody" display="https://www.biolegend.com/pe-anti-human-siglec-10-antibody-6431.html"/>
    <hyperlink ref="D121" r:id="rId222" tooltip="PE anti-human CD328 Siglec-7 Antibody" display="https://www.biolegend.com/pe-anti-human-cd328-siglec-7-antibody-6449.html"/>
    <hyperlink ref="D180" r:id="rId223" tooltip="PE anti-human Siglec-8 Antibody" display="https://www.biolegend.com/pe-anti-human-siglec-8-antibody-6384.html"/>
    <hyperlink ref="D236" r:id="rId224" tooltip="PE anti-human Siglec-9 Antibody" display="https://www.biolegend.com/pe-anti-human-siglec-9-antibody-7102.html"/>
    <hyperlink ref="D87" r:id="rId225" tooltip="PE anti-human SSEA-5 Antibody" display="https://www.biolegend.com/pe-anti-human-ssea-5-antibody-8075.html"/>
    <hyperlink ref="D109" r:id="rId226" tooltip="PE anti-human SUSD2 Antibody" display="https://www.biolegend.com/pe-anti-human-susd2-antibody-4354.html"/>
    <hyperlink ref="D162" r:id="rId227" tooltip="PE anti-human alpha/beta T Cell Receptor Antibody" display="https://www.biolegend.com/pe-anti-human-alpha-beta-t-cell-receptor-antibody-773.html"/>
    <hyperlink ref="D14" r:id="rId228" tooltip="PE anti-human TCR gamma/delta Antibody" display="https://www.biolegend.com/pe-anti-human-tcr-gamma-delta-antibody-4553.html"/>
    <hyperlink ref="D34" r:id="rId229" tooltip="PE anti-human Tim-4 Antibody" display="https://www.biolegend.com/pe-anti-human-tim-4-antibody-7605.html"/>
    <hyperlink ref="D205" r:id="rId230" tooltip="PE anti-human TLT-2 Antibody" display="https://www.biolegend.com/pe-anti-human-tlt-2-antibody-7073.html"/>
    <hyperlink ref="D238" r:id="rId231" tooltip="PE anti-human TM4SF20 Antibody" display="https://www.biolegend.com/pe-anti-human-tm4sf20-antibody-11972.html"/>
    <hyperlink ref="D166" r:id="rId232" tooltip="PE anti-human TRA-2-49 Antibody" display="https://www.biolegend.com/pe-anti-human-tra-2-49-antibody-8653.html"/>
    <hyperlink ref="D266" r:id="rId233" tooltip="PE anti-human TRA-2-54 Antibody" display="https://www.biolegend.com/pe-anti-human-tra-2-54-antibody-8656.html"/>
    <hyperlink ref="D277" r:id="rId234" tooltip="PE anti-human TSLPR TSLP-R Antibody" display="https://www.biolegend.com/pe-anti-human-tslpr-tslp-r-antibody-3692.html"/>
    <hyperlink ref="D122" r:id="rId235" tooltip="PE anti-human VEGFR-3 FLT-4 Antibody" display="https://www.biolegend.com/pe-anti-human-vegfr-3-flt-4-antibody-8510.html"/>
    <hyperlink ref="D168" r:id="rId236" tooltip="PE Mouse IgG2a kappa Isotype Control FC" display="https://www.biolegend.com/pe-mouse-igg2a-kappa-isotype-control-fc-3043.html"/>
    <hyperlink ref="D226" r:id="rId237" tooltip="PE anti-human APCDD1 DRAPC1 Antibody" display="https://www.biolegend.com/pe-anti-human-apcdd1-drapc1-antibody-11930.html"/>
    <hyperlink ref="D96" r:id="rId238" tooltip="PE anti-human CD272 BTLA Antibody" display="https://www.biolegend.com/pe-anti-human-cd272-btla-antibody-6446.html"/>
    <hyperlink ref="D52" r:id="rId239" tooltip="PE anti-human CD198 CCR8 Antibody" display="https://www.biolegend.com/pe-anti-human-cd198-ccr8-antibody-8949.html"/>
    <hyperlink ref="D102" r:id="rId240" tooltip="PE anti-human CCRL2 Antibody" display="https://www.biolegend.com/pe-anti-human-ccrl2-antibody-8560.html"/>
    <hyperlink ref="D237" r:id="rId241" tooltip="PE anti-human CD102 ICAM-2 Antibody" display="https://www.biolegend.com/pe-anti-human-cd102-icam-2-antibody-4960.html"/>
    <hyperlink ref="D210" r:id="rId242" tooltip="PE anti-human CD104 Antibody" display="https://www.biolegend.com/pe-anti-human-cd104-antibody-4121.html"/>
    <hyperlink ref="D176" r:id="rId243" tooltip="PE anti-human CD124 IL-4Ralpha Antibody" display="https://www.biolegend.com/pe-anti-human-cd124-il-4ralpha-antibody-8040.html"/>
    <hyperlink ref="D255" r:id="rId244" tooltip="PE anti-human CD130 gp130 Antibody" display="https://www.biolegend.com/pe-anti-human-cd130-gp130-antibody-9627.html"/>
    <hyperlink ref="D136" r:id="rId245" tooltip="PE anti-human CD144 VE-Cadherin Antibody" display="https://www.biolegend.com/pe-anti-human-cd144-ve-cadherin-antibody-6615.html"/>
    <hyperlink ref="D206" r:id="rId246" tooltip="PE anti-human CD152 CTLA-4 Antibody" display="https://www.biolegend.com/pe-anti-human-cd152-ctla-4-antibody-12897.html"/>
    <hyperlink ref="D183" r:id="rId247" tooltip="PE anti-human CD155 PVR Antibody" display="https://www.biolegend.com/pe-anti-human-cd155-pvr-antibody-5447.html"/>
    <hyperlink ref="D126" r:id="rId248" tooltip="PE anti-human CD158b KIR2DL2/L3 NKAT2 Antibody" display="https://www.biolegend.com/pe-anti-human-cd158b-kir2dl2-l3-nkat2-antibody-2281.html"/>
    <hyperlink ref="D82" r:id="rId249" tooltip="PE anti-human CD184 CXCR4 Antibody" display="https://www.biolegend.com/pe-anti-human-cd184-cxcr4-antibody-542.html"/>
    <hyperlink ref="D209" r:id="rId250" tooltip="PE anti-human CD186 CXCR6 Antibody" display="https://www.biolegend.com/pe-anti-human-cd186-cxcr6-antibody-8317.html"/>
    <hyperlink ref="D221" r:id="rId251" tooltip="PE anti-human CD192 CCR2 Antibody" display="https://www.biolegend.com/pe-anti-human-cd192-ccr2-antibody-8529.html"/>
    <hyperlink ref="D135" r:id="rId252" tooltip="PE anti-human CD197 CCR7 Antibody" display="https://www.biolegend.com/pe-anti-human-cd197-ccr7-antibody-7498.html"/>
    <hyperlink ref="D16" r:id="rId253" tooltip="PE anti-human CD199 CCR9 Antibody" display="https://www.biolegend.com/pe-anti-human-cd199-ccr9-antibody-8761.html"/>
    <hyperlink ref="D251" r:id="rId254" tooltip="PE anti-human CD209 DC-SIGN Antibody" display="https://www.biolegend.com/pe-anti-human-cd209-dc-sign-antibody-4885.html"/>
    <hyperlink ref="D181" r:id="rId255" tooltip="PE anti-human CD217 Antibody" display="https://www.biolegend.com/pe-anti-human-cd217-antibody-13704.html"/>
    <hyperlink ref="D171" r:id="rId256" tooltip="PE anti-human CD230 Prion Antibody" display="https://www.biolegend.com/pe-anti-human-cd230-prion-antibody-13136.html"/>
    <hyperlink ref="D139" r:id="rId257" tooltip="PE anti-human CD24 Antibody" display="https://www.biolegend.com/pe-anti-human-cd24-antibody-1805.html"/>
    <hyperlink ref="D107" r:id="rId258" tooltip="PE anti-human CD243 MDR-1 Antibody" display="https://www.biolegend.com/pe-anti-human-cd243-mdr-1-antibody-6636.html"/>
    <hyperlink ref="D275" r:id="rId259" tooltip="PE anti-human CD26 Antibody" display="https://www.biolegend.com/pe-anti-human-cd26-antibody-611.html"/>
    <hyperlink ref="D184" r:id="rId260" tooltip="PE anti-human CD269 BCMA Antibody" display="https://www.biolegend.com/pe-anti-human-cd269-bcma-antibody-8446.html"/>
    <hyperlink ref="D161" r:id="rId261" tooltip="PE anti-human CD282 TLR2 Antibody" display="https://www.biolegend.com/pe-anti-human-cd282-tlr2-antibody-1505.html"/>
    <hyperlink ref="D43" r:id="rId262" tooltip="PE anti-human CD284 TLR4 Antibody" display="https://www.biolegend.com/pe-anti-human-cd284-tlr4-antibody-2290.html"/>
    <hyperlink ref="D22" r:id="rId263" tooltip="PE anti-human CD301 CLEC10A Antibody" display="https://www.biolegend.com/pe-anti-human-cd301-clec10a-antibody-7914.html"/>
    <hyperlink ref="D293" r:id="rId264" tooltip="PE anti-human CD303 BDCA-2 Antibody" display="https://www.biolegend.com/pe-anti-human-cd303-bdca-2-antibody-7721.html"/>
    <hyperlink ref="D297" r:id="rId265" tooltip="PE anti-human CD304 Neuropilin-1 Antibody" display="https://www.biolegend.com/pe-anti-human-cd304-neuropilin-1-antibody-7901.html"/>
    <hyperlink ref="D285" r:id="rId266" tooltip="PE anti-human CD307e FcRL5 Antibody" display="https://www.biolegend.com/pe-anti-human-cd307e-fcrl5-antibody-5703.html"/>
    <hyperlink ref="D241" r:id="rId267" tooltip="PE anti-human CD323 JAM3 Antibody" display="https://www.biolegend.com/pe-anti-human-cd323-jam3-antibody-8364.html"/>
    <hyperlink ref="D235" r:id="rId268" tooltip="PE anti-human CD357 GITR Antibody" display="https://www.biolegend.com/pe-anti-human-cd357-gitr-antibody-13308.html"/>
    <hyperlink ref="D263" r:id="rId269" tooltip="PE anti-human CD36 Antibody" display="https://www.biolegend.com/pe-anti-human-cd36-antibody-5423.html"/>
    <hyperlink ref="D186" r:id="rId270" tooltip="PE anti-human CD369 Dectin-1/CLEC7A Antibody" display="https://www.biolegend.com/pe-anti-human-cd369-dectin-1-clec7a-antibody-8528.html"/>
    <hyperlink ref="D248" r:id="rId271" tooltip="PE anti-human CD370 CLEC9A/DNGR1 Antibody" display="https://www.biolegend.com/pe-anti-human-cd370-clec9a-dngr1-antibody-7601.html"/>
    <hyperlink ref="D281" r:id="rId272" tooltip="PE anti-human CD371 CLEC12A Antibody" display="https://www.biolegend.com/pe-anti-human-cd371-clec12a-antibody-7585.html"/>
    <hyperlink ref="D268" r:id="rId273" tooltip="PE anti-human CD45RO Antibody" display="https://www.biolegend.com/pe-anti-human-cd45ro-antibody-858.html"/>
    <hyperlink ref="D252" r:id="rId274" tooltip="PE anti-human CD51 Antibody" display="https://www.biolegend.com/pe-anti-human-cd51-antibody-4107.html"/>
    <hyperlink ref="D72" r:id="rId275" tooltip="PE anti-human CD59 Antibody" display="https://www.biolegend.com/pe-anti-human-cd59-antibody-889.html"/>
    <hyperlink ref="D302" r:id="rId276" tooltip="PE anti-human CD7 Antibody" display="https://www.biolegend.com/pe-anti-human-cd7-antibody-6043.html"/>
    <hyperlink ref="D298" r:id="rId277" tooltip="PE anti-human CD71 Antibody" display="https://www.biolegend.com/pe-anti-human-cd71-antibody-4908.html"/>
    <hyperlink ref="D105" r:id="rId278" tooltip="PE anti-human CD84 Antibody" display="https://www.biolegend.com/pe-anti-human-cd84-antibody-3984.html"/>
    <hyperlink ref="D191" r:id="rId279" tooltip="PE anti-human CD88 C5aR Antibody" display="https://www.biolegend.com/pe-anti-human-cd88-c5ar-antibody-6162.html"/>
    <hyperlink ref="D178" r:id="rId280" tooltip="PE anti-human CD355 CRTAM Antibody" display="https://www.biolegend.com/pe-anti-human-cd355-crtam-antibody-5629.html"/>
    <hyperlink ref="D273" r:id="rId281" tooltip="PE anti-human erbB3/HER-3 Antibody" display="https://www.biolegend.com/pe-anti-human-erbb3-her-3-antibody-3745.html"/>
    <hyperlink ref="D125" r:id="rId282" tooltip="PE anti-human FPR3 FPRL2 Antibody" display="https://www.biolegend.com/pe-anti-human-fpr3-fprl2-antibody-8472.html"/>
    <hyperlink ref="D283" r:id="rId283" tooltip="PE anti-human Ganglioside GD2 Antibody" display="https://www.biolegend.com/pe-anti-human-ganglioside-gd2-antibody-8408.html"/>
    <hyperlink ref="D69" r:id="rId284" tooltip="PE anti-human GPR83 Antibody" display="https://www.biolegend.com/pe-anti-human-gpr83-antibody-10724.html"/>
    <hyperlink ref="D314" r:id="rId285" tooltip="PE anti-human HLA-ABC Antibody" display="https://www.biolegend.com/pe-anti-human-hla-abc-antibody-1872.html"/>
    <hyperlink ref="D380" r:id="rId286" tooltip="PE anti-human HLA-DR Antibody" display="https://www.biolegend.com/pe-anti-human-hla-dr-antibody-790.html"/>
    <hyperlink ref="D383" r:id="rId287" tooltip="PE anti-human Ig light chain lambda Antibody" display="https://www.biolegend.com/pe-anti-human-ig-light-chain-lambda-antibody-3305.html"/>
    <hyperlink ref="D384" r:id="rId288" tooltip="PE anti-human IgD Antibody" display="https://www.biolegend.com/pe-anti-human-igd-antibody-6532.html"/>
    <hyperlink ref="D310" r:id="rId289" tooltip="PE anti-human IL-28RA Antibody" display="https://www.biolegend.com/pe-anti-human-il-28ra-antibody-5467.html"/>
    <hyperlink ref="D360" r:id="rId290" tooltip="PE anti-human integrin beta5 Antibody" display="https://www.biolegend.com/pe-anti-human-integrin-beta5-antibody-6213.html"/>
    <hyperlink ref="D173" r:id="rId291" tooltip="PE anti-human KLRG1 MAFA Antibody" display="https://www.biolegend.com/pe-anti-human-klrg1-mafa-antibody-13112.html"/>
    <hyperlink ref="D119" r:id="rId292" tooltip="PE anti-human LOX-1 Antibody" display="https://www.biolegend.com/pe-anti-human-lox-1-antibody-8592.html"/>
    <hyperlink ref="D4" r:id="rId293" tooltip="PE anti-human MICA/MICB Antibody" display="https://www.biolegend.com/pe-anti-human-mica-micb-antibody-3064.html"/>
    <hyperlink ref="D79" r:id="rId294" tooltip="PE anti-human SUSD2 Antibody" display="https://www.biolegend.com/pe-anti-human-susd2-antibody-4357.html"/>
    <hyperlink ref="D213" r:id="rId295" tooltip="PE anti-human Notch 2 Antibody" display="https://www.biolegend.com/pe-anti-human-notch-2-antibody-6521.html"/>
    <hyperlink ref="D311" r:id="rId296" tooltip="PE anti-human TACSTD2 TROP2 Antibody" display="https://www.biolegend.com/pe-anti-human-tacstd2-trop2-antibody-12849.html"/>
    <hyperlink ref="D243" r:id="rId297" tooltip="PE anti-human TIGIT VSTM3 Antibody" display="https://www.biolegend.com/pe-anti-human-tigit-vstm3-antibody-13796.html"/>
    <hyperlink ref="D315" r:id="rId298" tooltip="PE Mouse IgG2b kappa Isotype Control" display="https://www.biolegend.com/pe-mouse-igg2b-kappa-isotype-control-1414.html"/>
    <hyperlink ref="D354" r:id="rId299" tooltip="PE anti-human C3AR Antibody" display="https://www.biolegend.com/pe-anti-human-c3ar-antibody-6280.html"/>
    <hyperlink ref="D313" r:id="rId300" tooltip="PE anti-human CCX-CKR CCRL1 Antibody" display="https://www.biolegend.com/pe-anti-human-ccx-ckr-ccrl1-antibody-10177.html"/>
    <hyperlink ref="D150" r:id="rId301" tooltip="PE anti-human CD11c Antibody" display="https://www.biolegend.com/pe-anti-human-cd11c-antibody-13285.html"/>
    <hyperlink ref="D8" r:id="rId302" tooltip="PE anti-human CD129 IL-9 R Antibody" display="https://www.biolegend.com/pe-anti-human-cd129-il-9-r-antibody-1651.html"/>
    <hyperlink ref="D137" r:id="rId303" tooltip="PE anti-human CD158 KIR2DL1/S1/S3/S5 Antibody" display="https://www.biolegend.com/pe-anti-human-cd158-kir2dl1-s1-s3-s5-antibody-5762.html"/>
    <hyperlink ref="D294" r:id="rId304" tooltip="PE anti-human CD181 CXCR1 Antibody" display="https://www.biolegend.com/pe-anti-human-cd181-cxcr1-antibody-3002.html"/>
    <hyperlink ref="D62" r:id="rId305" tooltip="PE anti-human CD193 CCR3 Antibody" display="https://www.biolegend.com/pe-anti-human-cd193-ccr3-antibody-1662.html"/>
    <hyperlink ref="D33" r:id="rId306" tooltip="PE anti-human CD196 CCR6 Antibody" display="https://www.biolegend.com/pe-anti-human-cd196-ccr6-antibody-7560.html"/>
    <hyperlink ref="D74" r:id="rId307" tooltip="PE anti-human CD1d Antibody" display="https://www.biolegend.com/pe-anti-human-cd1d-antibody-6922.html"/>
    <hyperlink ref="D194" r:id="rId308" tooltip="PE anti-human CD20 Antibody" display="https://www.biolegend.com/pe-anti-human-cd20-antibody-559.html"/>
    <hyperlink ref="D123" r:id="rId309" tooltip="PE anti-human CD22 Antibody" display="https://www.biolegend.com/pe-anti-human-cd22-antibody-10725.html"/>
    <hyperlink ref="D25" r:id="rId310" tooltip="PE anti-human CD220 Antibody" display="https://www.biolegend.com/pe-anti-human-cd220-antibody-7438.html"/>
    <hyperlink ref="D345" r:id="rId311" tooltip="PE anti-human CD235ab Antibody" display="https://www.biolegend.com/pe-anti-human-cd235ab-antibody-741.html"/>
    <hyperlink ref="D83" r:id="rId312" tooltip="PE anti-human CD258 LIGHT Antibody" display="https://www.biolegend.com/pe-anti-human-cd258-light-antibody-3870.html"/>
    <hyperlink ref="D195" r:id="rId313" tooltip="PE anti-human CD274 B7-H1 PD-L1 Antibody" display="https://www.biolegend.com/pe-anti-human-cd274-b7-h1-pd-l1-antibody-4375.html"/>
    <hyperlink ref="D366" r:id="rId314" tooltip="PE anti-human CD319 CRACC Antibody" display="https://www.biolegend.com/pe-anti-human-cd319-cracc-antibody-4488.html"/>
    <hyperlink ref="D66" r:id="rId315" tooltip="PE anti-human CD32 Antibody" display="https://www.biolegend.com/pe-anti-human-cd32-antibody-664.html"/>
    <hyperlink ref="D41" r:id="rId316" tooltip="PE anti-human CD326 EpCAM Antibody" display="https://www.biolegend.com/pe-anti-human-cd326-epcam-antibody-3757.html"/>
    <hyperlink ref="D188" r:id="rId317" tooltip="PE anti-human CD338 ABCG2 Antibody" display="https://www.biolegend.com/pe-anti-human-cd338-abcg2-antibody-4598.html"/>
    <hyperlink ref="D330" r:id="rId318" tooltip="PE anti-human CD368 CLEC4D Antibody" display="https://www.biolegend.com/pe-anti-human-cd368-clec4d-antibody-8893.html"/>
    <hyperlink ref="D300" r:id="rId319" tooltip="PE anti-human CD45RA Antibody" display="https://www.biolegend.com/pe-anti-human-cd45ra-antibody-687.html"/>
    <hyperlink ref="D303" r:id="rId320" tooltip="PE anti-human CD45RB Antibody" display="https://www.biolegend.com/pe-anti-human-cd45rb-antibody-1608.html"/>
    <hyperlink ref="D115" r:id="rId321" tooltip="PE anti-human CD49e Antibody" display="https://www.biolegend.com/pe-anti-human-cd49e-antibody-4102.html"/>
    <hyperlink ref="D356" r:id="rId322" tooltip="PE anti-human CD52 Antibody" display="https://www.biolegend.com/pe-anti-human-cd52-antibody-3946.html"/>
    <hyperlink ref="D333" r:id="rId323" tooltip="PE anti-human CD66a/c/e Antibody" display="https://www.biolegend.com/pe-anti-human-cd66a-c-e-antibody-5912.html"/>
    <hyperlink ref="D2" r:id="rId324" tooltip="PE anti-human CD85h ILT1 Antibody" display="https://www.biolegend.com/pe-anti-human-cd85h-ilt1-antibody-5473.html"/>
    <hyperlink ref="D353" r:id="rId325" tooltip="PE anti-human CD85j ILT2 Antibody" display="https://www.biolegend.com/pe-anti-human-cd85j-ilt2-antibody-4841.html"/>
    <hyperlink ref="D35" r:id="rId326" tooltip="PE anti-human CD86 Antibody" display="https://www.biolegend.com/pe-anti-human-cd86-antibody-778.html"/>
    <hyperlink ref="D49" r:id="rId327" tooltip="PE anti-human CD92 Antibody" display="https://www.biolegend.com/pe-anti-human-cd92-antibody-13286.html"/>
    <hyperlink ref="D164" r:id="rId328" tooltip="PE anti-human/mouse CXCR7 Antibody" display="https://www.biolegend.com/pe-anti-human-mouse-cxcr7-antibody-4548.html"/>
    <hyperlink ref="D346" r:id="rId329" tooltip="PE anti-human Delta Opioid Receptor Antibody" display="https://www.biolegend.com/pe-anti-human-delta-opioid-receptor-antibody-4089.html"/>
    <hyperlink ref="D286" r:id="rId330" tooltip="PE anti-human Dopamine Receptor D1 Antibody" display="https://www.biolegend.com/pe-anti-human-dopamine-receptor-d1-antibody-11687.html"/>
    <hyperlink ref="D6" r:id="rId331" tooltip="PE anti-human EphA2 Antibody" display="https://www.biolegend.com/pe-anti-human-epha2-antibody-8366.html"/>
    <hyperlink ref="D117" r:id="rId332" tooltip="PE anti-human FcepsilonRIalpha Antibody" display="https://www.biolegend.com/pe-anti-human-fcepsilonrialpha-antibody-5060.html"/>
    <hyperlink ref="D264" r:id="rId333" tooltip="PE anti-human GARP LRRC32 Antibody" display="https://www.biolegend.com/pe-anti-human-garp-lrrc32-antibody-7397.html"/>
    <hyperlink ref="D11" r:id="rId334" tooltip="PE anti-human CD215 IL-15Ralpha Antibody" display="https://www.biolegend.com/pe-anti-human-cd215-il-15ralpha-antibody-4704.html"/>
    <hyperlink ref="D262" r:id="rId335" tooltip="PE anti-human Lymphotoxin beta receptor LT-betaR Antibody" display="https://www.biolegend.com/pe-anti-human-lymphotoxin-beta-receptor-lt-betar-antibody-3285.html"/>
    <hyperlink ref="D51" r:id="rId336" tooltip="PE anti-human MRGX2 Antibody" display="https://www.biolegend.com/pe-anti-human-mrgx2-antibody-8689.html"/>
    <hyperlink ref="D47" r:id="rId337" tooltip="PE anti-human TMEM8A Antibody" display="https://www.biolegend.com/pe-anti-human-tmem8a-antibody-13137.html"/>
    <hyperlink ref="D143" r:id="rId338" tooltip="PE anti-human CD254 TRANCE RANKL Antibody" display="https://www.biolegend.com/pe-anti-human-cd254-trance-rankl-antibody-6397.html"/>
    <hyperlink ref="D318" r:id="rId339" tooltip="PE anti-human CD318 CDCP1 Antibody" display="https://www.biolegend.com/pe-anti-human-cd318-cdcp1-antibody-3733.html"/>
    <hyperlink ref="D142" r:id="rId340" tooltip="PE Mouse IgG3 kappa Isotype Control" display="https://www.biolegend.com/pe-mouse-igg3-kappa-isotype-control-7019.html"/>
    <hyperlink ref="D118" r:id="rId341" tooltip="PE anti-human CD255 TWEAK Antibody" display="https://www.biolegend.com/pe-anti-human-cd255-tweak-antibody-1332.html"/>
    <hyperlink ref="D349" r:id="rId342" tooltip="PE anti-human SSEA-4 Antibody" display="https://www.biolegend.com/pe-anti-human-ssea-4-antibody-4822.html"/>
    <hyperlink ref="D81" r:id="rId343" tooltip="PE Mouse IgM kappa Isotype Control" display="https://www.biolegend.com/pe-mouse-igm-kappa-isotype-control-3163.html"/>
    <hyperlink ref="D253" r:id="rId344" tooltip="PE anti-human Sialyl Lewis X dimeric Antibody" display="https://www.biolegend.com/pe-anti-human-sialyl-lewis-x-dimeric-antibody-12787.html"/>
    <hyperlink ref="D75" r:id="rId345" tooltip="PE anti-human TRA-1-81 Antibody" display="https://www.biolegend.com/pe-anti-human-tra-1-81-antibody-4828.html"/>
    <hyperlink ref="D324" r:id="rId346" tooltip="PE anti-human CD160 Antibody" display="https://www.biolegend.com/pe-anti-human-cd160-antibody-8052.html"/>
    <hyperlink ref="D19" r:id="rId347" tooltip="PE anti-human CD57 Antibody" display="https://www.biolegend.com/pe-anti-human-cd57-antibody-9024.html"/>
    <hyperlink ref="D327" r:id="rId348" tooltip="PE anti-human CD66b Antibody" display="https://www.biolegend.com/pe-anti-human-cd66b-antibody-6529.html"/>
    <hyperlink ref="D343" r:id="rId349" tooltip="PE anti-human TRA-1-60-R Antibody" display="https://www.biolegend.com/pe-anti-human-tra-1-60-r-antibody-5389.html"/>
    <hyperlink ref="D367" r:id="rId350" tooltip="PE Rat IgG1 kappa Isotype Control" display="https://www.biolegend.com/pe-rat-igg1-kappa-isotype-control-1830.html"/>
    <hyperlink ref="D368" r:id="rId351" tooltip="PE anti-human CD115 CSF-1R Antibody" display="https://www.biolegend.com/pe-anti-human-cd115-csf-1r-antibody-6393.html"/>
    <hyperlink ref="D373" r:id="rId352" tooltip="PE anti-human CD201 EPCR Antibody" display="https://www.biolegend.com/pe-anti-human-cd201-epcr-antibody-7240.html"/>
    <hyperlink ref="D359" r:id="rId353" tooltip="PE Rat IgG2a kappa Isotype Control" display="https://www.biolegend.com/pe-rat-igg2a-kappa-isotype-control-1843.html"/>
    <hyperlink ref="D134" r:id="rId354" tooltip="PE anti-human CD120b Antibody" display="https://www.biolegend.com/pe-anti-human-cd120b-antibody-8739.html"/>
    <hyperlink ref="D244" r:id="rId355" tooltip="PE anti-human CD210 IL-10 R Antibody" display="https://www.biolegend.com/pe-anti-human-cd210-il-10-r-antibody-1523.html"/>
    <hyperlink ref="D369" r:id="rId356" tooltip="PE anti-human CD267 TACI Antibody" display="https://www.biolegend.com/pe-anti-human-cd267-taci-antibody-3492.html"/>
    <hyperlink ref="D153" r:id="rId357" tooltip="PE anti-human CD294 CRTH2 Antibody" display="https://www.biolegend.com/pe-anti-human-cd294-crth2-antibody-7381.html"/>
    <hyperlink ref="D55" r:id="rId358" tooltip="PE anti-human/mouse CD49f Antibody" display="https://www.biolegend.com/pe-anti-human-mouse-cd49f-antibody-4108.html"/>
    <hyperlink ref="D160" r:id="rId359" tooltip="PE anti-human CD85a ILT5 Antibody" display="https://www.biolegend.com/pe-anti-human-cd85a-ilt5-antibody-5459.html"/>
    <hyperlink ref="D196" r:id="rId360" tooltip="PE anti-human CD85d ILT4 Antibody" display="https://www.biolegend.com/pe-anti-human-cd85d-ilt4-antibody-5576.html"/>
    <hyperlink ref="D338" r:id="rId361" tooltip="PE anti-human IgG Fc Antibody" display="https://www.biolegend.com/pe-anti-human-igg-fc-antibody-11933.html"/>
    <hyperlink ref="D370" r:id="rId362" tooltip="PE anti-human/mouse Integrin beta7 Antibody" display="https://www.biolegend.com/pe-anti-human-mouse-integrin-beta7-antibody-2952.html"/>
    <hyperlink ref="D145" r:id="rId363" tooltip="PE anti-human XCR1 Antibody" display="https://www.biolegend.com/pe-anti-human-xcr1-antibody-13849.html"/>
    <hyperlink ref="D331" r:id="rId364" tooltip="PE anti-human Podoplanin Antibody" display="https://www.biolegend.com/pe-anti-human-podoplanin-antibody-5798.html"/>
    <hyperlink ref="D355" r:id="rId365" tooltip="PE Rat IgG2b kappa Isotype Control" display="https://www.biolegend.com/pe-rat-igg2b-kappa-isotype-control-1856.html"/>
    <hyperlink ref="D265" r:id="rId366" tooltip="PE anti-human CD132 common gamma chain Antibody" display="https://www.biolegend.com/pe-anti-human-cd132-common-gamma-chain-antibody-5560.html"/>
    <hyperlink ref="D317" r:id="rId367" tooltip="PE anti-human CD195 CCR5 Antibody" display="https://www.biolegend.com/pe-anti-human-cd195-ccr5-antibody-8757.html"/>
    <hyperlink ref="D363" r:id="rId368" tooltip="PE anti-human CX3CR1 Antibody" display="https://www.biolegend.com/pe-anti-human-cx3cr1-antibody-5862.html"/>
    <hyperlink ref="D154" r:id="rId369" tooltip="PE Rat IgM kappa Isotype Control" display="https://www.biolegend.com/pe-rat-igm-kappa-isotype-control-1836.html"/>
    <hyperlink ref="D147" r:id="rId370" tooltip="PE anti-human/mouse SSEA-3 Antibody" display="https://www.biolegend.com/pe-anti-human-mouse-ssea-3-antibody-5386.html"/>
  </hyperlinks>
  <pageMargins left="0.7" right="0.7" top="0.75" bottom="0.75" header="0.3" footer="0.3"/>
  <pageSetup orientation="portrait" verticalDpi="1200" r:id="rId3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Combined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Jacob, Harrys Kishore</dc:creator>
  <cp:lastModifiedBy>Charles Jacob, Harrys Kishore</cp:lastModifiedBy>
  <dcterms:created xsi:type="dcterms:W3CDTF">2019-02-15T21:49:33Z</dcterms:created>
  <dcterms:modified xsi:type="dcterms:W3CDTF">2022-04-19T23:29:32Z</dcterms:modified>
</cp:coreProperties>
</file>